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/>
  <mc:AlternateContent xmlns:mc="http://schemas.openxmlformats.org/markup-compatibility/2006">
    <mc:Choice Requires="x15">
      <x15ac:absPath xmlns:x15ac="http://schemas.microsoft.com/office/spreadsheetml/2010/11/ac" url="C:\Users\lubica.golejova\Desktop\PODLIMIT 2020\KS Zlatovce\DOKUMENTY NA ZVEREJNENIE\PD\Projektová dokumentácia KS Zlatovce\D. Dokumentácia stavebného objektu\1.3 Zdravotechnika\"/>
    </mc:Choice>
  </mc:AlternateContent>
  <xr:revisionPtr revIDLastSave="0" documentId="13_ncr:1_{9BC48A6F-55FD-423F-A7E7-226DA35640A8}" xr6:coauthVersionLast="45" xr6:coauthVersionMax="45" xr10:uidLastSave="{00000000-0000-0000-0000-000000000000}"/>
  <bookViews>
    <workbookView xWindow="-108" yWindow="-108" windowWidth="23256" windowHeight="12576" tabRatio="500" xr2:uid="{00000000-000D-0000-FFFF-FFFF00000000}"/>
  </bookViews>
  <sheets>
    <sheet name="Zadanie" sheetId="3" r:id="rId1"/>
    <sheet name="UPOZORNENIE" sheetId="4" r:id="rId2"/>
  </sheets>
  <definedNames>
    <definedName name="_xlnm._FilterDatabase">#REF!</definedName>
    <definedName name="fakt1R">#REF!</definedName>
    <definedName name="_xlnm.Print_Titles" localSheetId="0">Zadanie!$8:$10</definedName>
    <definedName name="_xlnm.Print_Area" localSheetId="0">Zadanie!$A:$AH</definedName>
  </definedNames>
  <calcPr calcId="181029"/>
</workbook>
</file>

<file path=xl/calcChain.xml><?xml version="1.0" encoding="utf-8"?>
<calcChain xmlns="http://schemas.openxmlformats.org/spreadsheetml/2006/main">
  <c r="W57" i="3" l="1"/>
  <c r="W59" i="3" s="1"/>
  <c r="J57" i="3"/>
  <c r="J59" i="3" s="1"/>
  <c r="E59" i="3" s="1"/>
  <c r="N56" i="3"/>
  <c r="L56" i="3"/>
  <c r="J56" i="3"/>
  <c r="I56" i="3"/>
  <c r="N55" i="3"/>
  <c r="L55" i="3"/>
  <c r="J55" i="3"/>
  <c r="H55" i="3"/>
  <c r="N54" i="3"/>
  <c r="L54" i="3"/>
  <c r="J54" i="3"/>
  <c r="H54" i="3"/>
  <c r="N53" i="3"/>
  <c r="L53" i="3"/>
  <c r="J53" i="3"/>
  <c r="H53" i="3"/>
  <c r="N52" i="3"/>
  <c r="L52" i="3"/>
  <c r="J52" i="3"/>
  <c r="I52" i="3"/>
  <c r="I57" i="3" s="1"/>
  <c r="I59" i="3" s="1"/>
  <c r="N51" i="3"/>
  <c r="L51" i="3"/>
  <c r="J51" i="3"/>
  <c r="H51" i="3"/>
  <c r="N50" i="3"/>
  <c r="L50" i="3"/>
  <c r="J50" i="3"/>
  <c r="H50" i="3"/>
  <c r="N49" i="3"/>
  <c r="L49" i="3"/>
  <c r="J49" i="3"/>
  <c r="H49" i="3"/>
  <c r="N48" i="3"/>
  <c r="N57" i="3" s="1"/>
  <c r="N59" i="3" s="1"/>
  <c r="L48" i="3"/>
  <c r="L57" i="3" s="1"/>
  <c r="L59" i="3" s="1"/>
  <c r="J48" i="3"/>
  <c r="H48" i="3"/>
  <c r="H57" i="3" s="1"/>
  <c r="H59" i="3" s="1"/>
  <c r="W42" i="3"/>
  <c r="I42" i="3"/>
  <c r="N41" i="3"/>
  <c r="N42" i="3" s="1"/>
  <c r="L41" i="3"/>
  <c r="L42" i="3" s="1"/>
  <c r="J41" i="3"/>
  <c r="J42" i="3" s="1"/>
  <c r="E42" i="3" s="1"/>
  <c r="H41" i="3"/>
  <c r="H42" i="3" s="1"/>
  <c r="W38" i="3"/>
  <c r="N37" i="3"/>
  <c r="L37" i="3"/>
  <c r="J37" i="3"/>
  <c r="I37" i="3"/>
  <c r="N36" i="3"/>
  <c r="L36" i="3"/>
  <c r="J36" i="3"/>
  <c r="I36" i="3"/>
  <c r="N35" i="3"/>
  <c r="L35" i="3"/>
  <c r="J35" i="3"/>
  <c r="H35" i="3"/>
  <c r="N34" i="3"/>
  <c r="L34" i="3"/>
  <c r="J34" i="3"/>
  <c r="H34" i="3"/>
  <c r="N33" i="3"/>
  <c r="L33" i="3"/>
  <c r="J33" i="3"/>
  <c r="I33" i="3"/>
  <c r="N32" i="3"/>
  <c r="L32" i="3"/>
  <c r="J32" i="3"/>
  <c r="H32" i="3"/>
  <c r="N31" i="3"/>
  <c r="L31" i="3"/>
  <c r="J31" i="3"/>
  <c r="I31" i="3"/>
  <c r="I38" i="3" s="1"/>
  <c r="N30" i="3"/>
  <c r="N38" i="3" s="1"/>
  <c r="L30" i="3"/>
  <c r="L38" i="3" s="1"/>
  <c r="J30" i="3"/>
  <c r="J38" i="3" s="1"/>
  <c r="E38" i="3" s="1"/>
  <c r="H30" i="3"/>
  <c r="H38" i="3" s="1"/>
  <c r="W27" i="3"/>
  <c r="N27" i="3"/>
  <c r="N26" i="3"/>
  <c r="L26" i="3"/>
  <c r="J26" i="3"/>
  <c r="I26" i="3"/>
  <c r="I27" i="3" s="1"/>
  <c r="N25" i="3"/>
  <c r="L25" i="3"/>
  <c r="L27" i="3" s="1"/>
  <c r="J25" i="3"/>
  <c r="J27" i="3" s="1"/>
  <c r="E27" i="3" s="1"/>
  <c r="H25" i="3"/>
  <c r="H27" i="3" s="1"/>
  <c r="W22" i="3"/>
  <c r="L22" i="3"/>
  <c r="I22" i="3"/>
  <c r="N21" i="3"/>
  <c r="L21" i="3"/>
  <c r="J21" i="3"/>
  <c r="H21" i="3"/>
  <c r="N20" i="3"/>
  <c r="L20" i="3"/>
  <c r="J20" i="3"/>
  <c r="H20" i="3"/>
  <c r="N19" i="3"/>
  <c r="L19" i="3"/>
  <c r="J19" i="3"/>
  <c r="H19" i="3"/>
  <c r="N18" i="3"/>
  <c r="L18" i="3"/>
  <c r="J18" i="3"/>
  <c r="H18" i="3"/>
  <c r="N17" i="3"/>
  <c r="L17" i="3"/>
  <c r="J17" i="3"/>
  <c r="H17" i="3"/>
  <c r="N16" i="3"/>
  <c r="L16" i="3"/>
  <c r="J16" i="3"/>
  <c r="H16" i="3"/>
  <c r="N15" i="3"/>
  <c r="L15" i="3"/>
  <c r="J15" i="3"/>
  <c r="H15" i="3"/>
  <c r="N14" i="3"/>
  <c r="N22" i="3" s="1"/>
  <c r="L14" i="3"/>
  <c r="J14" i="3"/>
  <c r="J22" i="3" s="1"/>
  <c r="H14" i="3"/>
  <c r="H22" i="3" s="1"/>
  <c r="D8" i="3"/>
  <c r="L44" i="3" l="1"/>
  <c r="L61" i="3" s="1"/>
  <c r="W44" i="3"/>
  <c r="N44" i="3"/>
  <c r="N61" i="3" s="1"/>
  <c r="J44" i="3"/>
  <c r="E22" i="3"/>
  <c r="H44" i="3"/>
  <c r="H61" i="3" s="1"/>
  <c r="I44" i="3"/>
  <c r="I61" i="3" s="1"/>
  <c r="W61" i="3"/>
  <c r="E57" i="3"/>
  <c r="J61" i="3" l="1"/>
  <c r="E61" i="3" s="1"/>
  <c r="E44" i="3"/>
</calcChain>
</file>

<file path=xl/sharedStrings.xml><?xml version="1.0" encoding="utf-8"?>
<sst xmlns="http://schemas.openxmlformats.org/spreadsheetml/2006/main" count="422" uniqueCount="200">
  <si>
    <t>DPH</t>
  </si>
  <si>
    <t xml:space="preserve">Odberateľ: </t>
  </si>
  <si>
    <t>V module</t>
  </si>
  <si>
    <t>Hlavička1</t>
  </si>
  <si>
    <t>Mena</t>
  </si>
  <si>
    <t>Hlavička2</t>
  </si>
  <si>
    <t>Obdobie</t>
  </si>
  <si>
    <t>Počet des.miest</t>
  </si>
  <si>
    <t>Formát</t>
  </si>
  <si>
    <t xml:space="preserve">Projektant: 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</si>
  <si>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</si>
  <si>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</si>
  <si>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</si>
  <si>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</si>
  <si>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</si>
  <si>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</si>
  <si>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</si>
  <si>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</si>
  <si>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</si>
  <si>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</si>
  <si>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</si>
  <si>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</si>
  <si>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</si>
  <si>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</si>
  <si>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</si>
  <si>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</si>
  <si>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</si>
  <si>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</si>
  <si>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</si>
  <si>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</si>
  <si>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</si>
  <si>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</si>
  <si>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</si>
  <si>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</si>
  <si>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</si>
  <si>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</si>
  <si>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</si>
  <si>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</si>
  <si>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</si>
  <si>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</si>
  <si>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</si>
  <si>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</si>
  <si>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</si>
  <si>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</si>
  <si>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</si>
  <si>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</si>
  <si>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</si>
  <si>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</si>
  <si>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</si>
  <si>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</si>
  <si>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</si>
  <si>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</si>
  <si>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</si>
  <si>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</si>
  <si>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</si>
  <si>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</si>
  <si>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</si>
  <si>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</si>
  <si>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</si>
  <si>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</si>
  <si>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pre tlač</t>
  </si>
  <si>
    <t>produkcie</t>
  </si>
  <si>
    <t>ceny</t>
  </si>
  <si>
    <t>D</t>
  </si>
  <si>
    <t>E</t>
  </si>
  <si>
    <t xml:space="preserve">Spracoval:                                         </t>
  </si>
  <si>
    <t xml:space="preserve">JKSO : </t>
  </si>
  <si>
    <t>Dátum: 26.03.2020</t>
  </si>
  <si>
    <t>Stavba : KS Zlatovce - Interiér, exteriér Stavebné úpravy a prístavba kultúrneho domu</t>
  </si>
  <si>
    <t>Objekt :  ZTI</t>
  </si>
  <si>
    <t>Ing. Ivan Novák</t>
  </si>
  <si>
    <t>Zaradenie</t>
  </si>
  <si>
    <t>pre KL</t>
  </si>
  <si>
    <t>Lev0</t>
  </si>
  <si>
    <t>pozícia</t>
  </si>
  <si>
    <t>PRÁCE A DODÁVKY HSV</t>
  </si>
  <si>
    <t>1 - ZEMNE PRÁCE</t>
  </si>
  <si>
    <t>272</t>
  </si>
  <si>
    <t>132201101</t>
  </si>
  <si>
    <t>Hĺbenie rýh šírka do 60 cm v horn. tr. 3 do 100 m3</t>
  </si>
  <si>
    <t>m3</t>
  </si>
  <si>
    <t xml:space="preserve">                    </t>
  </si>
  <si>
    <t>13220-1101</t>
  </si>
  <si>
    <t>45.11.21</t>
  </si>
  <si>
    <t>EK</t>
  </si>
  <si>
    <t>S</t>
  </si>
  <si>
    <t>132201109</t>
  </si>
  <si>
    <t>Príplatok za lepivosť horniny tr. 3 v rýhach š. do 60 cm</t>
  </si>
  <si>
    <t>13220-1109</t>
  </si>
  <si>
    <t>161101101</t>
  </si>
  <si>
    <t>Zvislé premiestnenie výkopu horn. tr. 1-4 nad 1 m do 2,5 m</t>
  </si>
  <si>
    <t>16110-1101</t>
  </si>
  <si>
    <t>45.11.24</t>
  </si>
  <si>
    <t>162201101</t>
  </si>
  <si>
    <t>Vodorovné premiestnenie výkopu do 20 m horn. tr. 1-4</t>
  </si>
  <si>
    <t>16220-1101</t>
  </si>
  <si>
    <t>171201201</t>
  </si>
  <si>
    <t>Uloženie sypaniny na skládku</t>
  </si>
  <si>
    <t>17120-1201</t>
  </si>
  <si>
    <t>001</t>
  </si>
  <si>
    <t>174101001</t>
  </si>
  <si>
    <t>Zásyp zhutnený jám, šachiet, rýh, zárezov alebo okolo objektov do 100 m3</t>
  </si>
  <si>
    <t>17410-1001</t>
  </si>
  <si>
    <t>175101101</t>
  </si>
  <si>
    <t>Obsyp potrubia bez prehodenia sypaniny</t>
  </si>
  <si>
    <t>17510-1101</t>
  </si>
  <si>
    <t>175101109</t>
  </si>
  <si>
    <t>Obsyp potrubia príplatok za prehodenie sypaniny</t>
  </si>
  <si>
    <t>17510-1109</t>
  </si>
  <si>
    <t xml:space="preserve">1 - ZEMNE PRÁCE  spolu: </t>
  </si>
  <si>
    <t>4 - VODOROVNÉ KONŠTRUKCIE</t>
  </si>
  <si>
    <t>271</t>
  </si>
  <si>
    <t>451573111</t>
  </si>
  <si>
    <t>Lôžko pod potrubie, stoky v otvorenom výkope z piesku a štrkopiesku</t>
  </si>
  <si>
    <t>45157-3111</t>
  </si>
  <si>
    <t>45.21.41</t>
  </si>
  <si>
    <t>MAT</t>
  </si>
  <si>
    <t>583371130</t>
  </si>
  <si>
    <t>Štrkopiesok FR.0-8 UBI</t>
  </si>
  <si>
    <t>14.21.11</t>
  </si>
  <si>
    <t>EZ</t>
  </si>
  <si>
    <t xml:space="preserve">4 - VODOROVNÉ KONŠTRUKCIE  spolu: </t>
  </si>
  <si>
    <t>8 - RÚROVÉ VEDENIA</t>
  </si>
  <si>
    <t>871171121</t>
  </si>
  <si>
    <t>Montáž potrubia z tlakových rúrok polyetylénových d 40</t>
  </si>
  <si>
    <t>m</t>
  </si>
  <si>
    <t>87117-1121</t>
  </si>
  <si>
    <t>2861I0101</t>
  </si>
  <si>
    <t>Rúra tlaková HDPE pre rozvod vody 50x3,0, PN 10 - 116930</t>
  </si>
  <si>
    <t>25.21.22</t>
  </si>
  <si>
    <t xml:space="preserve">116930              </t>
  </si>
  <si>
    <t>871313121</t>
  </si>
  <si>
    <t>Montáž potrubia z kanalizačných rúr z PVC v otvorenom výkope do 20% DN 125, tesnenie gum. krúžkami</t>
  </si>
  <si>
    <t>87131-3121</t>
  </si>
  <si>
    <t>286110150</t>
  </si>
  <si>
    <t>Rúrka PVC kanalizačná spoj gum. krúžkom 125x3,2x5000</t>
  </si>
  <si>
    <t>kus</t>
  </si>
  <si>
    <t>892101111</t>
  </si>
  <si>
    <t>Skúška tesnosti kanalizačného potrubia DN do 200 vodou</t>
  </si>
  <si>
    <t>89210-1111</t>
  </si>
  <si>
    <t>894808012</t>
  </si>
  <si>
    <t>Montáž revíznej šachty z PVC, DN šachty 600, DN potrubia 160, hl. 850 do 1200 mm</t>
  </si>
  <si>
    <t>89480-8012</t>
  </si>
  <si>
    <t xml:space="preserve">  .  .  </t>
  </si>
  <si>
    <t>2863K8003</t>
  </si>
  <si>
    <t>Šachta DN 600, DN150</t>
  </si>
  <si>
    <t xml:space="preserve">11754231001         </t>
  </si>
  <si>
    <t>2863K8601</t>
  </si>
  <si>
    <t>Vsakovcí systém REHAU</t>
  </si>
  <si>
    <t xml:space="preserve">233 114             </t>
  </si>
  <si>
    <t xml:space="preserve">8 - RÚROVÉ VEDENIA  spolu: </t>
  </si>
  <si>
    <t>9 - OSTATNÉ KONŠTRUKCIE A PRÁCE</t>
  </si>
  <si>
    <t>221</t>
  </si>
  <si>
    <t>998222011</t>
  </si>
  <si>
    <t>Presun hmôt pre pozemné komunikácie, kryt z kameniva</t>
  </si>
  <si>
    <t>t</t>
  </si>
  <si>
    <t>99822-2011</t>
  </si>
  <si>
    <t>45.23.11</t>
  </si>
  <si>
    <t xml:space="preserve">9 - OSTATNÉ KONŠTRUKCIE A PRÁCE  spolu: </t>
  </si>
  <si>
    <t xml:space="preserve">PRÁCE A DODÁVKY HSV  spolu: </t>
  </si>
  <si>
    <t>PRÁCE A DODÁVKY PSV</t>
  </si>
  <si>
    <t>722 - Vnútorný vodovod</t>
  </si>
  <si>
    <t>700</t>
  </si>
  <si>
    <t>722.135</t>
  </si>
  <si>
    <t>Vodovodné potrubie vnútorné z rúr pozink. DN 40</t>
  </si>
  <si>
    <t>I</t>
  </si>
  <si>
    <t>45.00.00</t>
  </si>
  <si>
    <t>IK</t>
  </si>
  <si>
    <t>721</t>
  </si>
  <si>
    <t>722181114</t>
  </si>
  <si>
    <t>Ochrana potrubia plstenými pásmi DN 32-40</t>
  </si>
  <si>
    <t>72218-1114</t>
  </si>
  <si>
    <t>45.33.20</t>
  </si>
  <si>
    <t>722240101</t>
  </si>
  <si>
    <t>Hydrantový ventil s hadicovou prípojkou G 1</t>
  </si>
  <si>
    <t>72224-0101</t>
  </si>
  <si>
    <t>722241121</t>
  </si>
  <si>
    <t>Armatúry požiarne, montáž hydrantu šachtového G 1</t>
  </si>
  <si>
    <t>72224-1121</t>
  </si>
  <si>
    <t>551119700</t>
  </si>
  <si>
    <t>Ventil ostatný hydrant. K 522D 1</t>
  </si>
  <si>
    <t>29.13.12</t>
  </si>
  <si>
    <t>IZ</t>
  </si>
  <si>
    <t>722251113</t>
  </si>
  <si>
    <t>Požiarne príslušenstvo, hadica gumená D 25/34</t>
  </si>
  <si>
    <t>72225-1113</t>
  </si>
  <si>
    <t>722253113</t>
  </si>
  <si>
    <t>Požiarne príslušenstvo, hadicová spojka K 280 G 1</t>
  </si>
  <si>
    <t>súbor</t>
  </si>
  <si>
    <t>72225-3113</t>
  </si>
  <si>
    <t>722254106</t>
  </si>
  <si>
    <t>Montáž hydrantovej skrine nástennej s výzbrojou</t>
  </si>
  <si>
    <t>72225-4106</t>
  </si>
  <si>
    <t>449831300</t>
  </si>
  <si>
    <t>Skriňa nástenného hydrantu 515x575x198</t>
  </si>
  <si>
    <t>29.24.24</t>
  </si>
  <si>
    <t xml:space="preserve">722 - Vnútorný vodovod  spolu: </t>
  </si>
  <si>
    <t xml:space="preserve">PRÁCE A DODÁVKY PSV  spolu: </t>
  </si>
  <si>
    <t>Za rozpočet celkom</t>
  </si>
  <si>
    <r>
      <t xml:space="preserve">Ak niektorý z použitých parametrov, alebo rozpätie parametrov identifikuje konkrétny typ výrobku, alebo výrobok konkrétneho výrobcu, verejný obstarávateľ umožní nahradiť takýto výrobok </t>
    </r>
    <r>
      <rPr>
        <b/>
        <sz val="11"/>
        <rFont val="Arial Narrow"/>
        <family val="2"/>
        <charset val="238"/>
      </rPr>
      <t>ekvivalentným výrobkom</t>
    </r>
    <r>
      <rPr>
        <sz val="11"/>
        <rFont val="Arial Narrow"/>
        <family val="2"/>
        <charset val="238"/>
      </rPr>
      <t xml:space="preserve"> alebo ekvivalentom technického riešenia pod podmienkou, že ekvivalentný výrobok alebo ekvivalentné technické riešenie bude spĺňať úžitkové, prevádzkové a funkčné charakteristiky, ktoré sú nevyhnutné na zabezpečenie účelu, na ktoré sú uvedené technológie a zariadenia určené. Pri výrobkoch, príslušenstvách konkrétnej značky, uchádzač môže predložiť aj ekvivalenty inej značky v rovnakej alebo vyššej kvalite. V týchto prípadoch je uchádzač povinný vo svojej ponuke presne špecifikovať o ktoré výrobky ide a musí zároveň presne uviesť ktoré výrobky použije pri plnení zákazky s verejným obstarávateľom. Zároveň uvedie ich presné parametre, vlastnosti atď., aby mohol verejný obstarávateľ posúdiť, či ponúkané riešenie bude spĺňať úžitkové, prevádzkové a funkčné charakteristiky, ktoré sú nevyhnutné na zabezpečenie účelu, na ktoré sú uvedené výrobky určené a či sú v rovnakej alebo vyššej kvalite ako tie, ktoré boli uvedené vo výkazoch-výmeroch.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</si>
</sst>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&quot; Sk&quot;;[Red]\-#,##0&quot; Sk&quot;"/>
    <numFmt numFmtId="165" formatCode="#,##0.0"/>
    <numFmt numFmtId="166" formatCode="#,##0.0000"/>
    <numFmt numFmtId="167" formatCode="_-* #,##0&quot; Sk&quot;_-;\-* #,##0&quot; Sk&quot;_-;_-* &quot;- Sk&quot;_-;_-@_-"/>
    <numFmt numFmtId="168" formatCode="#,##0.00000"/>
    <numFmt numFmtId="169" formatCode="#,##0.000"/>
  </numFmts>
  <fonts count="19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rgb="FFFFFFFF"/>
      <name val="Arial Narrow"/>
      <charset val="238"/>
    </font>
    <font>
      <b/>
      <sz val="8"/>
      <color rgb="FFFFFFFF"/>
      <name val="Arial Narrow"/>
      <charset val="238"/>
    </font>
    <font>
      <sz val="8"/>
      <color rgb="FF0000FF"/>
      <name val="Arial Narrow"/>
      <charset val="238"/>
    </font>
    <font>
      <sz val="11"/>
      <color rgb="FF000000"/>
      <name val="Calibri"/>
      <charset val="238"/>
    </font>
    <font>
      <sz val="10"/>
      <name val="Arial CE"/>
      <charset val="238"/>
    </font>
    <font>
      <b/>
      <sz val="7"/>
      <name val="Letter Gothic CE"/>
      <charset val="238"/>
    </font>
    <font>
      <sz val="11"/>
      <color rgb="FFFFFFFF"/>
      <name val="Calibri"/>
      <charset val="238"/>
    </font>
    <font>
      <b/>
      <sz val="11"/>
      <color rgb="FF000000"/>
      <name val="Calibri"/>
      <charset val="238"/>
    </font>
    <font>
      <b/>
      <sz val="18"/>
      <color rgb="FF333399"/>
      <name val="Cambria"/>
      <charset val="238"/>
    </font>
    <font>
      <sz val="11"/>
      <color rgb="FFFF0000"/>
      <name val="Calibri"/>
      <charset val="238"/>
    </font>
    <font>
      <sz val="10"/>
      <name val="Arial"/>
      <charset val="238"/>
    </font>
    <font>
      <b/>
      <sz val="8"/>
      <name val="Arial Narrow"/>
      <family val="2"/>
      <charset val="238"/>
    </font>
    <font>
      <sz val="10"/>
      <name val="Arial CE"/>
      <family val="2"/>
      <charset val="238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C0C0C0"/>
        <bgColor rgb="FFA6CAF0"/>
      </patternFill>
    </fill>
    <fill>
      <patternFill patternType="solid">
        <fgColor rgb="FFA0E0E0"/>
        <bgColor rgb="FFA6CAF0"/>
      </patternFill>
    </fill>
    <fill>
      <patternFill patternType="solid">
        <fgColor rgb="FFFFFFC0"/>
        <bgColor rgb="FFFFFF99"/>
      </patternFill>
    </fill>
    <fill>
      <patternFill patternType="solid">
        <fgColor rgb="FFFF8080"/>
        <bgColor rgb="FFFF99CC"/>
      </patternFill>
    </fill>
    <fill>
      <patternFill patternType="solid">
        <fgColor rgb="FFA6CAF0"/>
        <bgColor rgb="FFA0E0E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FF99CC"/>
      </patternFill>
    </fill>
    <fill>
      <patternFill patternType="solid">
        <fgColor rgb="FF996666"/>
        <bgColor rgb="FF666699"/>
      </patternFill>
    </fill>
    <fill>
      <patternFill patternType="solid">
        <fgColor rgb="FF999933"/>
        <bgColor rgb="FF969696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double">
        <color rgb="FF3333CC"/>
      </bottom>
      <diagonal/>
    </border>
  </borders>
  <cellStyleXfs count="32">
    <xf numFmtId="0" fontId="0" fillId="0" borderId="0"/>
    <xf numFmtId="0" fontId="8" fillId="0" borderId="0"/>
    <xf numFmtId="0" fontId="14" fillId="0" borderId="0" applyBorder="0">
      <alignment vertical="center"/>
    </xf>
    <xf numFmtId="0" fontId="7" fillId="4" borderId="0" applyBorder="0" applyProtection="0"/>
    <xf numFmtId="167" fontId="14" fillId="0" borderId="0" applyBorder="0" applyProtection="0"/>
    <xf numFmtId="0" fontId="7" fillId="3" borderId="0" applyBorder="0" applyProtection="0"/>
    <xf numFmtId="0" fontId="7" fillId="3" borderId="0" applyBorder="0" applyProtection="0"/>
    <xf numFmtId="164" fontId="9" fillId="0" borderId="8"/>
    <xf numFmtId="0" fontId="7" fillId="6" borderId="0" applyBorder="0" applyProtection="0"/>
    <xf numFmtId="0" fontId="7" fillId="5" borderId="0" applyBorder="0" applyProtection="0"/>
    <xf numFmtId="0" fontId="14" fillId="0" borderId="8"/>
    <xf numFmtId="0" fontId="9" fillId="0" borderId="8">
      <alignment vertical="center"/>
    </xf>
    <xf numFmtId="0" fontId="7" fillId="2" borderId="0" applyBorder="0" applyProtection="0"/>
    <xf numFmtId="0" fontId="7" fillId="3" borderId="0" applyBorder="0" applyProtection="0"/>
    <xf numFmtId="0" fontId="7" fillId="4" borderId="0" applyBorder="0" applyProtection="0"/>
    <xf numFmtId="0" fontId="7" fillId="5" borderId="0" applyBorder="0" applyProtection="0"/>
    <xf numFmtId="0" fontId="7" fillId="7" borderId="0" applyBorder="0" applyProtection="0"/>
    <xf numFmtId="0" fontId="7" fillId="8" borderId="0" applyBorder="0" applyProtection="0"/>
    <xf numFmtId="0" fontId="7" fillId="4" borderId="0" applyBorder="0" applyProtection="0"/>
    <xf numFmtId="0" fontId="10" fillId="3" borderId="0" applyBorder="0" applyProtection="0"/>
    <xf numFmtId="0" fontId="10" fillId="9" borderId="0" applyBorder="0" applyProtection="0"/>
    <xf numFmtId="0" fontId="10" fillId="10" borderId="0" applyBorder="0" applyProtection="0"/>
    <xf numFmtId="0" fontId="10" fillId="8" borderId="0" applyBorder="0" applyProtection="0"/>
    <xf numFmtId="0" fontId="10" fillId="3" borderId="0" applyBorder="0" applyProtection="0"/>
    <xf numFmtId="0" fontId="10" fillId="5" borderId="0" applyBorder="0" applyProtection="0"/>
    <xf numFmtId="0" fontId="11" fillId="0" borderId="9" applyProtection="0"/>
    <xf numFmtId="0" fontId="8" fillId="0" borderId="0"/>
    <xf numFmtId="0" fontId="12" fillId="0" borderId="0" applyBorder="0" applyProtection="0"/>
    <xf numFmtId="0" fontId="9" fillId="0" borderId="0" applyBorder="0">
      <alignment vertical="center"/>
    </xf>
    <xf numFmtId="0" fontId="13" fillId="0" borderId="0" applyBorder="0" applyProtection="0"/>
    <xf numFmtId="0" fontId="9" fillId="0" borderId="1">
      <alignment vertical="center"/>
    </xf>
    <xf numFmtId="0" fontId="16" fillId="0" borderId="0"/>
  </cellStyleXfs>
  <cellXfs count="61">
    <xf numFmtId="0" fontId="0" fillId="0" borderId="0" xfId="0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 applyProtection="1"/>
    <xf numFmtId="4" fontId="1" fillId="0" borderId="0" xfId="0" applyNumberFormat="1" applyFont="1" applyProtection="1"/>
    <xf numFmtId="168" fontId="1" fillId="0" borderId="0" xfId="0" applyNumberFormat="1" applyFont="1" applyProtection="1"/>
    <xf numFmtId="169" fontId="1" fillId="0" borderId="0" xfId="0" applyNumberFormat="1" applyFont="1" applyProtection="1"/>
    <xf numFmtId="0" fontId="3" fillId="0" borderId="0" xfId="0" applyFont="1" applyProtection="1"/>
    <xf numFmtId="0" fontId="2" fillId="0" borderId="0" xfId="0" applyFont="1" applyProtection="1"/>
    <xf numFmtId="0" fontId="1" fillId="0" borderId="2" xfId="0" applyFont="1" applyBorder="1" applyAlignment="1" applyProtection="1">
      <alignment horizontal="center"/>
    </xf>
    <xf numFmtId="0" fontId="1" fillId="0" borderId="4" xfId="0" applyFont="1" applyBorder="1" applyAlignment="1" applyProtection="1">
      <alignment horizontal="center"/>
    </xf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 wrapText="1"/>
    </xf>
    <xf numFmtId="169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68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left" vertical="top"/>
    </xf>
    <xf numFmtId="166" fontId="1" fillId="0" borderId="0" xfId="0" applyNumberFormat="1" applyFont="1" applyAlignment="1" applyProtection="1">
      <alignment vertical="top"/>
    </xf>
    <xf numFmtId="0" fontId="1" fillId="0" borderId="0" xfId="0" applyFont="1"/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/>
    </xf>
    <xf numFmtId="0" fontId="1" fillId="0" borderId="6" xfId="0" applyFont="1" applyBorder="1" applyAlignment="1" applyProtection="1">
      <alignment horizontal="center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2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left" vertical="top"/>
    </xf>
    <xf numFmtId="0" fontId="6" fillId="0" borderId="6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center"/>
      <protection locked="0"/>
    </xf>
    <xf numFmtId="169" fontId="1" fillId="0" borderId="4" xfId="0" applyNumberFormat="1" applyFont="1" applyBorder="1" applyProtection="1"/>
    <xf numFmtId="0" fontId="1" fillId="0" borderId="4" xfId="0" applyFont="1" applyBorder="1" applyAlignment="1" applyProtection="1">
      <alignment horizontal="left" vertical="top"/>
    </xf>
    <xf numFmtId="49" fontId="4" fillId="0" borderId="0" xfId="1" applyNumberFormat="1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165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169" fontId="4" fillId="0" borderId="0" xfId="0" applyNumberFormat="1" applyFont="1" applyAlignment="1">
      <alignment horizontal="right" wrapText="1"/>
    </xf>
    <xf numFmtId="166" fontId="4" fillId="0" borderId="0" xfId="0" applyNumberFormat="1" applyFont="1" applyAlignment="1">
      <alignment horizontal="right" wrapText="1"/>
    </xf>
    <xf numFmtId="49" fontId="1" fillId="0" borderId="2" xfId="0" applyNumberFormat="1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/>
    </xf>
    <xf numFmtId="49" fontId="1" fillId="0" borderId="4" xfId="0" applyNumberFormat="1" applyFont="1" applyBorder="1" applyAlignment="1" applyProtection="1">
      <alignment horizontal="left"/>
    </xf>
    <xf numFmtId="0" fontId="1" fillId="0" borderId="4" xfId="0" applyFont="1" applyBorder="1" applyProtection="1"/>
    <xf numFmtId="0" fontId="1" fillId="0" borderId="4" xfId="0" applyFont="1" applyBorder="1" applyAlignment="1" applyProtection="1">
      <alignment horizontal="right"/>
    </xf>
    <xf numFmtId="49" fontId="15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/>
    </xf>
    <xf numFmtId="49" fontId="1" fillId="0" borderId="0" xfId="0" applyNumberFormat="1" applyFont="1" applyAlignment="1" applyProtection="1">
      <alignment horizontal="right" vertical="top" wrapText="1"/>
    </xf>
    <xf numFmtId="4" fontId="15" fillId="0" borderId="0" xfId="0" applyNumberFormat="1" applyFont="1" applyAlignment="1" applyProtection="1">
      <alignment vertical="top"/>
    </xf>
    <xf numFmtId="168" fontId="15" fillId="0" borderId="0" xfId="0" applyNumberFormat="1" applyFont="1" applyAlignment="1" applyProtection="1">
      <alignment vertical="top"/>
    </xf>
    <xf numFmtId="169" fontId="15" fillId="0" borderId="0" xfId="0" applyNumberFormat="1" applyFont="1" applyAlignment="1" applyProtection="1">
      <alignment vertical="top"/>
    </xf>
    <xf numFmtId="49" fontId="15" fillId="0" borderId="0" xfId="0" applyNumberFormat="1" applyFont="1" applyAlignment="1" applyProtection="1">
      <alignment horizontal="left" vertical="top" wrapText="1"/>
    </xf>
    <xf numFmtId="0" fontId="1" fillId="0" borderId="3" xfId="0" applyFont="1" applyBorder="1" applyAlignment="1" applyProtection="1">
      <alignment horizontal="center"/>
    </xf>
    <xf numFmtId="0" fontId="1" fillId="0" borderId="7" xfId="0" applyFont="1" applyBorder="1" applyAlignment="1" applyProtection="1">
      <alignment horizontal="center"/>
    </xf>
    <xf numFmtId="0" fontId="17" fillId="0" borderId="3" xfId="31" applyFont="1" applyBorder="1" applyAlignment="1">
      <alignment horizontal="justify" vertical="top"/>
    </xf>
  </cellXfs>
  <cellStyles count="32">
    <cellStyle name="1 000 Sk" xfId="11" xr:uid="{00000000-0005-0000-0000-000000000000}"/>
    <cellStyle name="1 000,-  Sk" xfId="2" xr:uid="{00000000-0005-0000-0000-000001000000}"/>
    <cellStyle name="1 000,- Kč" xfId="7" xr:uid="{00000000-0005-0000-0000-000002000000}"/>
    <cellStyle name="1 000,- Sk" xfId="10" xr:uid="{00000000-0005-0000-0000-000003000000}"/>
    <cellStyle name="1000 Sk_fakturuj99" xfId="4" xr:uid="{00000000-0005-0000-0000-000004000000}"/>
    <cellStyle name="20 % – Zvýraznění1" xfId="8" xr:uid="{00000000-0005-0000-0000-000005000000}"/>
    <cellStyle name="20 % – Zvýraznění2" xfId="9" xr:uid="{00000000-0005-0000-0000-000006000000}"/>
    <cellStyle name="20 % – Zvýraznění3" xfId="3" xr:uid="{00000000-0005-0000-0000-000007000000}"/>
    <cellStyle name="20 % – Zvýraznění4" xfId="12" xr:uid="{00000000-0005-0000-0000-000008000000}"/>
    <cellStyle name="20 % – Zvýraznění5" xfId="13" xr:uid="{00000000-0005-0000-0000-000009000000}"/>
    <cellStyle name="20 % – Zvýraznění6" xfId="14" xr:uid="{00000000-0005-0000-0000-00000A000000}"/>
    <cellStyle name="40 % – Zvýraznění1" xfId="5" xr:uid="{00000000-0005-0000-0000-00000B000000}"/>
    <cellStyle name="40 % – Zvýraznění2" xfId="15" xr:uid="{00000000-0005-0000-0000-00000C000000}"/>
    <cellStyle name="40 % – Zvýraznění3" xfId="16" xr:uid="{00000000-0005-0000-0000-00000D000000}"/>
    <cellStyle name="40 % – Zvýraznění4" xfId="17" xr:uid="{00000000-0005-0000-0000-00000E000000}"/>
    <cellStyle name="40 % – Zvýraznění5" xfId="6" xr:uid="{00000000-0005-0000-0000-00000F000000}"/>
    <cellStyle name="40 % – Zvýraznění6" xfId="18" xr:uid="{00000000-0005-0000-0000-000010000000}"/>
    <cellStyle name="60 % – Zvýraznění1" xfId="19" xr:uid="{00000000-0005-0000-0000-000011000000}"/>
    <cellStyle name="60 % – Zvýraznění2" xfId="20" xr:uid="{00000000-0005-0000-0000-000012000000}"/>
    <cellStyle name="60 % – Zvýraznění3" xfId="21" xr:uid="{00000000-0005-0000-0000-000013000000}"/>
    <cellStyle name="60 % – Zvýraznění4" xfId="22" xr:uid="{00000000-0005-0000-0000-000014000000}"/>
    <cellStyle name="60 % – Zvýraznění5" xfId="23" xr:uid="{00000000-0005-0000-0000-000015000000}"/>
    <cellStyle name="60 % – Zvýraznění6" xfId="24" xr:uid="{00000000-0005-0000-0000-000016000000}"/>
    <cellStyle name="Celkem" xfId="25" xr:uid="{00000000-0005-0000-0000-000017000000}"/>
    <cellStyle name="data" xfId="26" xr:uid="{00000000-0005-0000-0000-000018000000}"/>
    <cellStyle name="Název" xfId="27" xr:uid="{00000000-0005-0000-0000-000019000000}"/>
    <cellStyle name="Normálna" xfId="0" builtinId="0"/>
    <cellStyle name="Normálna 2" xfId="31" xr:uid="{32D5EF88-D573-4F14-A7BB-3C1496FBBDAE}"/>
    <cellStyle name="normálne_KLs" xfId="1" xr:uid="{00000000-0005-0000-0000-00001B000000}"/>
    <cellStyle name="TEXT 1" xfId="28" xr:uid="{00000000-0005-0000-0000-00001C000000}"/>
    <cellStyle name="Text upozornění" xfId="29" xr:uid="{00000000-0005-0000-0000-00001D000000}"/>
    <cellStyle name="TEXT1" xfId="30" xr:uid="{00000000-0005-0000-0000-00001E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61"/>
  <sheetViews>
    <sheetView showGridLines="0" tabSelected="1" workbookViewId="0">
      <pane xSplit="4" ySplit="10" topLeftCell="E11" activePane="bottomRight" state="frozen"/>
      <selection pane="topRight"/>
      <selection pane="bottomLeft"/>
      <selection pane="bottomRight"/>
    </sheetView>
  </sheetViews>
  <sheetFormatPr defaultColWidth="9" defaultRowHeight="13.2"/>
  <cols>
    <col min="1" max="1" width="6.6640625" style="12" customWidth="1"/>
    <col min="2" max="2" width="3.6640625" style="13" customWidth="1"/>
    <col min="3" max="3" width="13" style="14" customWidth="1"/>
    <col min="4" max="4" width="45.6640625" style="15" customWidth="1"/>
    <col min="5" max="5" width="11.33203125" style="16" customWidth="1"/>
    <col min="6" max="6" width="5.88671875" style="17" customWidth="1"/>
    <col min="7" max="7" width="8.6640625" style="18" customWidth="1"/>
    <col min="8" max="10" width="9.6640625" style="18" customWidth="1"/>
    <col min="11" max="11" width="7.44140625" style="19" customWidth="1"/>
    <col min="12" max="12" width="8.33203125" style="19" customWidth="1"/>
    <col min="13" max="13" width="7.109375" style="16" customWidth="1"/>
    <col min="14" max="14" width="7" style="16" customWidth="1"/>
    <col min="15" max="15" width="3.5546875" style="17" customWidth="1"/>
    <col min="16" max="16" width="12.6640625" style="17" customWidth="1"/>
    <col min="17" max="19" width="11.33203125" style="16" customWidth="1"/>
    <col min="20" max="20" width="10.5546875" style="20" customWidth="1"/>
    <col min="21" max="21" width="10.33203125" style="20" customWidth="1"/>
    <col min="22" max="22" width="5.6640625" style="20" customWidth="1"/>
    <col min="23" max="23" width="9.109375" style="16" customWidth="1"/>
    <col min="24" max="25" width="11.88671875" style="21" customWidth="1"/>
    <col min="26" max="26" width="7.5546875" style="14" customWidth="1"/>
    <col min="27" max="27" width="12.6640625" style="14" customWidth="1"/>
    <col min="28" max="28" width="4.33203125" style="17" customWidth="1"/>
    <col min="29" max="30" width="2.6640625" style="17" customWidth="1"/>
    <col min="31" max="34" width="9.109375" style="22" customWidth="1"/>
    <col min="35" max="35" width="9.109375" style="4" customWidth="1"/>
    <col min="36" max="37" width="9.109375" style="4" hidden="1" customWidth="1"/>
    <col min="38" max="1025" width="9" style="23"/>
  </cols>
  <sheetData>
    <row r="1" spans="1:37" s="4" customFormat="1" ht="12.75" customHeight="1">
      <c r="A1" s="8" t="s">
        <v>1</v>
      </c>
      <c r="G1" s="5"/>
      <c r="I1" s="8" t="s">
        <v>65</v>
      </c>
      <c r="J1" s="5"/>
      <c r="K1" s="6"/>
      <c r="Q1" s="7"/>
      <c r="R1" s="7"/>
      <c r="S1" s="7"/>
      <c r="X1" s="21"/>
      <c r="Y1" s="21"/>
      <c r="Z1" s="39" t="s">
        <v>2</v>
      </c>
      <c r="AA1" s="39" t="s">
        <v>3</v>
      </c>
      <c r="AB1" s="1" t="s">
        <v>4</v>
      </c>
      <c r="AC1" s="1" t="s">
        <v>5</v>
      </c>
      <c r="AD1" s="1" t="s">
        <v>6</v>
      </c>
      <c r="AE1" s="40" t="s">
        <v>7</v>
      </c>
      <c r="AF1" s="41" t="s">
        <v>8</v>
      </c>
    </row>
    <row r="2" spans="1:37" s="4" customFormat="1" ht="10.199999999999999">
      <c r="A2" s="8" t="s">
        <v>9</v>
      </c>
      <c r="G2" s="5"/>
      <c r="H2" s="24"/>
      <c r="I2" s="8" t="s">
        <v>66</v>
      </c>
      <c r="J2" s="5"/>
      <c r="K2" s="6"/>
      <c r="Q2" s="7"/>
      <c r="R2" s="7"/>
      <c r="S2" s="7"/>
      <c r="X2" s="21"/>
      <c r="Y2" s="21"/>
      <c r="Z2" s="39" t="s">
        <v>10</v>
      </c>
      <c r="AA2" s="3" t="s">
        <v>11</v>
      </c>
      <c r="AB2" s="2" t="s">
        <v>12</v>
      </c>
      <c r="AC2" s="2"/>
      <c r="AD2" s="3"/>
      <c r="AE2" s="40">
        <v>1</v>
      </c>
      <c r="AF2" s="42">
        <v>123.5</v>
      </c>
    </row>
    <row r="3" spans="1:37" s="4" customFormat="1" ht="10.199999999999999">
      <c r="A3" s="8" t="s">
        <v>13</v>
      </c>
      <c r="G3" s="5"/>
      <c r="I3" s="8" t="s">
        <v>67</v>
      </c>
      <c r="J3" s="5"/>
      <c r="K3" s="6"/>
      <c r="Q3" s="7"/>
      <c r="R3" s="7"/>
      <c r="S3" s="7"/>
      <c r="X3" s="21"/>
      <c r="Y3" s="21"/>
      <c r="Z3" s="39" t="s">
        <v>14</v>
      </c>
      <c r="AA3" s="3" t="s">
        <v>15</v>
      </c>
      <c r="AB3" s="2" t="s">
        <v>12</v>
      </c>
      <c r="AC3" s="2" t="s">
        <v>16</v>
      </c>
      <c r="AD3" s="3" t="s">
        <v>17</v>
      </c>
      <c r="AE3" s="40">
        <v>2</v>
      </c>
      <c r="AF3" s="43">
        <v>123.46</v>
      </c>
    </row>
    <row r="4" spans="1:37" s="4" customFormat="1" ht="10.199999999999999">
      <c r="Q4" s="7"/>
      <c r="R4" s="7"/>
      <c r="S4" s="7"/>
      <c r="X4" s="21"/>
      <c r="Y4" s="21"/>
      <c r="Z4" s="39" t="s">
        <v>18</v>
      </c>
      <c r="AA4" s="3" t="s">
        <v>19</v>
      </c>
      <c r="AB4" s="2" t="s">
        <v>12</v>
      </c>
      <c r="AC4" s="2"/>
      <c r="AD4" s="3"/>
      <c r="AE4" s="40">
        <v>3</v>
      </c>
      <c r="AF4" s="44">
        <v>123.45699999999999</v>
      </c>
    </row>
    <row r="5" spans="1:37" s="4" customFormat="1" ht="10.199999999999999">
      <c r="A5" s="8" t="s">
        <v>68</v>
      </c>
      <c r="Q5" s="7"/>
      <c r="R5" s="7"/>
      <c r="S5" s="7"/>
      <c r="X5" s="21"/>
      <c r="Y5" s="21"/>
      <c r="Z5" s="39" t="s">
        <v>20</v>
      </c>
      <c r="AA5" s="3" t="s">
        <v>15</v>
      </c>
      <c r="AB5" s="2" t="s">
        <v>12</v>
      </c>
      <c r="AC5" s="2" t="s">
        <v>16</v>
      </c>
      <c r="AD5" s="3" t="s">
        <v>17</v>
      </c>
      <c r="AE5" s="40">
        <v>4</v>
      </c>
      <c r="AF5" s="45">
        <v>123.4567</v>
      </c>
    </row>
    <row r="6" spans="1:37" s="4" customFormat="1" ht="10.199999999999999">
      <c r="A6" s="8" t="s">
        <v>69</v>
      </c>
      <c r="Q6" s="7"/>
      <c r="R6" s="7"/>
      <c r="S6" s="7"/>
      <c r="X6" s="21"/>
      <c r="Y6" s="21"/>
      <c r="Z6" s="24"/>
      <c r="AA6" s="24"/>
      <c r="AE6" s="40" t="s">
        <v>21</v>
      </c>
      <c r="AF6" s="43">
        <v>123.46</v>
      </c>
    </row>
    <row r="7" spans="1:37" s="4" customFormat="1" ht="10.199999999999999">
      <c r="A7" s="8"/>
      <c r="Q7" s="7"/>
      <c r="R7" s="7"/>
      <c r="S7" s="7"/>
      <c r="X7" s="21"/>
      <c r="Y7" s="21"/>
      <c r="Z7" s="24"/>
      <c r="AA7" s="24"/>
    </row>
    <row r="8" spans="1:37" s="4" customFormat="1" ht="13.8">
      <c r="A8" s="4" t="s">
        <v>70</v>
      </c>
      <c r="B8" s="25"/>
      <c r="C8" s="26"/>
      <c r="D8" s="9" t="str">
        <f>CONCATENATE(AA2," ",AB2," ",AC2," ",AD2)</f>
        <v xml:space="preserve">Prehľad rozpočtových nákladov v EUR  </v>
      </c>
      <c r="E8" s="7"/>
      <c r="G8" s="5"/>
      <c r="H8" s="5"/>
      <c r="I8" s="5"/>
      <c r="J8" s="5"/>
      <c r="K8" s="6"/>
      <c r="L8" s="6"/>
      <c r="M8" s="7"/>
      <c r="N8" s="7"/>
      <c r="Q8" s="7"/>
      <c r="R8" s="7"/>
      <c r="S8" s="7"/>
      <c r="X8" s="21"/>
      <c r="Y8" s="21"/>
      <c r="Z8" s="24"/>
      <c r="AA8" s="24"/>
      <c r="AE8" s="17"/>
      <c r="AF8" s="17"/>
      <c r="AG8" s="17"/>
      <c r="AH8" s="17"/>
    </row>
    <row r="9" spans="1:37">
      <c r="A9" s="10" t="s">
        <v>22</v>
      </c>
      <c r="B9" s="10" t="s">
        <v>23</v>
      </c>
      <c r="C9" s="10" t="s">
        <v>24</v>
      </c>
      <c r="D9" s="10" t="s">
        <v>25</v>
      </c>
      <c r="E9" s="10" t="s">
        <v>26</v>
      </c>
      <c r="F9" s="10" t="s">
        <v>27</v>
      </c>
      <c r="G9" s="10" t="s">
        <v>28</v>
      </c>
      <c r="H9" s="10" t="s">
        <v>29</v>
      </c>
      <c r="I9" s="10" t="s">
        <v>30</v>
      </c>
      <c r="J9" s="10" t="s">
        <v>31</v>
      </c>
      <c r="K9" s="58" t="s">
        <v>32</v>
      </c>
      <c r="L9" s="58"/>
      <c r="M9" s="59" t="s">
        <v>33</v>
      </c>
      <c r="N9" s="59"/>
      <c r="O9" s="10" t="s">
        <v>0</v>
      </c>
      <c r="P9" s="28" t="s">
        <v>34</v>
      </c>
      <c r="Q9" s="10" t="s">
        <v>26</v>
      </c>
      <c r="R9" s="10" t="s">
        <v>26</v>
      </c>
      <c r="S9" s="28" t="s">
        <v>26</v>
      </c>
      <c r="T9" s="30" t="s">
        <v>35</v>
      </c>
      <c r="U9" s="31" t="s">
        <v>36</v>
      </c>
      <c r="V9" s="32" t="s">
        <v>37</v>
      </c>
      <c r="W9" s="10" t="s">
        <v>38</v>
      </c>
      <c r="X9" s="33" t="s">
        <v>24</v>
      </c>
      <c r="Y9" s="33" t="s">
        <v>24</v>
      </c>
      <c r="Z9" s="46" t="s">
        <v>39</v>
      </c>
      <c r="AA9" s="46" t="s">
        <v>40</v>
      </c>
      <c r="AB9" s="10" t="s">
        <v>37</v>
      </c>
      <c r="AC9" s="10" t="s">
        <v>41</v>
      </c>
      <c r="AD9" s="10" t="s">
        <v>42</v>
      </c>
      <c r="AE9" s="47" t="s">
        <v>43</v>
      </c>
      <c r="AF9" s="47" t="s">
        <v>44</v>
      </c>
      <c r="AG9" s="47" t="s">
        <v>26</v>
      </c>
      <c r="AH9" s="47" t="s">
        <v>45</v>
      </c>
      <c r="AJ9" s="4" t="s">
        <v>71</v>
      </c>
      <c r="AK9" s="4" t="s">
        <v>73</v>
      </c>
    </row>
    <row r="10" spans="1:37">
      <c r="A10" s="11" t="s">
        <v>46</v>
      </c>
      <c r="B10" s="11" t="s">
        <v>47</v>
      </c>
      <c r="C10" s="27"/>
      <c r="D10" s="11" t="s">
        <v>48</v>
      </c>
      <c r="E10" s="11" t="s">
        <v>49</v>
      </c>
      <c r="F10" s="11" t="s">
        <v>50</v>
      </c>
      <c r="G10" s="11" t="s">
        <v>51</v>
      </c>
      <c r="H10" s="11"/>
      <c r="I10" s="11" t="s">
        <v>52</v>
      </c>
      <c r="J10" s="11"/>
      <c r="K10" s="11" t="s">
        <v>28</v>
      </c>
      <c r="L10" s="11" t="s">
        <v>31</v>
      </c>
      <c r="M10" s="29" t="s">
        <v>28</v>
      </c>
      <c r="N10" s="11" t="s">
        <v>31</v>
      </c>
      <c r="O10" s="11" t="s">
        <v>53</v>
      </c>
      <c r="P10" s="29"/>
      <c r="Q10" s="11" t="s">
        <v>54</v>
      </c>
      <c r="R10" s="11" t="s">
        <v>55</v>
      </c>
      <c r="S10" s="29" t="s">
        <v>56</v>
      </c>
      <c r="T10" s="34" t="s">
        <v>57</v>
      </c>
      <c r="U10" s="35" t="s">
        <v>58</v>
      </c>
      <c r="V10" s="36" t="s">
        <v>59</v>
      </c>
      <c r="W10" s="37"/>
      <c r="X10" s="38" t="s">
        <v>60</v>
      </c>
      <c r="Y10" s="38"/>
      <c r="Z10" s="48" t="s">
        <v>61</v>
      </c>
      <c r="AA10" s="48" t="s">
        <v>46</v>
      </c>
      <c r="AB10" s="11" t="s">
        <v>62</v>
      </c>
      <c r="AC10" s="49"/>
      <c r="AD10" s="49"/>
      <c r="AE10" s="50"/>
      <c r="AF10" s="50"/>
      <c r="AG10" s="50"/>
      <c r="AH10" s="50"/>
      <c r="AJ10" s="4" t="s">
        <v>72</v>
      </c>
      <c r="AK10" s="4" t="s">
        <v>74</v>
      </c>
    </row>
    <row r="12" spans="1:37">
      <c r="B12" s="51" t="s">
        <v>75</v>
      </c>
    </row>
    <row r="13" spans="1:37">
      <c r="B13" s="14" t="s">
        <v>76</v>
      </c>
    </row>
    <row r="14" spans="1:37">
      <c r="A14" s="12">
        <v>1</v>
      </c>
      <c r="B14" s="13" t="s">
        <v>77</v>
      </c>
      <c r="C14" s="14" t="s">
        <v>78</v>
      </c>
      <c r="D14" s="15" t="s">
        <v>79</v>
      </c>
      <c r="E14" s="16">
        <v>35.520000000000003</v>
      </c>
      <c r="F14" s="17" t="s">
        <v>80</v>
      </c>
      <c r="H14" s="18">
        <f t="shared" ref="H14:H21" si="0">ROUND(E14*G14,2)</f>
        <v>0</v>
      </c>
      <c r="J14" s="18">
        <f t="shared" ref="J14:J21" si="1">ROUND(E14*G14,2)</f>
        <v>0</v>
      </c>
      <c r="L14" s="19">
        <f t="shared" ref="L14:L21" si="2">E14*K14</f>
        <v>0</v>
      </c>
      <c r="N14" s="16">
        <f t="shared" ref="N14:N21" si="3">E14*M14</f>
        <v>0</v>
      </c>
      <c r="P14" s="17" t="s">
        <v>81</v>
      </c>
      <c r="V14" s="20" t="s">
        <v>64</v>
      </c>
      <c r="X14" s="52" t="s">
        <v>82</v>
      </c>
      <c r="Y14" s="52" t="s">
        <v>78</v>
      </c>
      <c r="Z14" s="14" t="s">
        <v>83</v>
      </c>
      <c r="AJ14" s="4" t="s">
        <v>84</v>
      </c>
      <c r="AK14" s="4" t="s">
        <v>85</v>
      </c>
    </row>
    <row r="15" spans="1:37">
      <c r="A15" s="12">
        <v>2</v>
      </c>
      <c r="B15" s="13" t="s">
        <v>77</v>
      </c>
      <c r="C15" s="14" t="s">
        <v>86</v>
      </c>
      <c r="D15" s="15" t="s">
        <v>87</v>
      </c>
      <c r="E15" s="16">
        <v>17.760000000000002</v>
      </c>
      <c r="F15" s="17" t="s">
        <v>80</v>
      </c>
      <c r="H15" s="18">
        <f t="shared" si="0"/>
        <v>0</v>
      </c>
      <c r="J15" s="18">
        <f t="shared" si="1"/>
        <v>0</v>
      </c>
      <c r="L15" s="19">
        <f t="shared" si="2"/>
        <v>0</v>
      </c>
      <c r="N15" s="16">
        <f t="shared" si="3"/>
        <v>0</v>
      </c>
      <c r="P15" s="17" t="s">
        <v>81</v>
      </c>
      <c r="V15" s="20" t="s">
        <v>64</v>
      </c>
      <c r="X15" s="52" t="s">
        <v>88</v>
      </c>
      <c r="Y15" s="52" t="s">
        <v>86</v>
      </c>
      <c r="Z15" s="14" t="s">
        <v>83</v>
      </c>
      <c r="AJ15" s="4" t="s">
        <v>84</v>
      </c>
      <c r="AK15" s="4" t="s">
        <v>85</v>
      </c>
    </row>
    <row r="16" spans="1:37">
      <c r="A16" s="12">
        <v>3</v>
      </c>
      <c r="B16" s="13" t="s">
        <v>77</v>
      </c>
      <c r="C16" s="14" t="s">
        <v>89</v>
      </c>
      <c r="D16" s="15" t="s">
        <v>90</v>
      </c>
      <c r="E16" s="16">
        <v>35.520000000000003</v>
      </c>
      <c r="F16" s="17" t="s">
        <v>80</v>
      </c>
      <c r="H16" s="18">
        <f t="shared" si="0"/>
        <v>0</v>
      </c>
      <c r="J16" s="18">
        <f t="shared" si="1"/>
        <v>0</v>
      </c>
      <c r="L16" s="19">
        <f t="shared" si="2"/>
        <v>0</v>
      </c>
      <c r="N16" s="16">
        <f t="shared" si="3"/>
        <v>0</v>
      </c>
      <c r="P16" s="17" t="s">
        <v>81</v>
      </c>
      <c r="V16" s="20" t="s">
        <v>64</v>
      </c>
      <c r="X16" s="52" t="s">
        <v>91</v>
      </c>
      <c r="Y16" s="52" t="s">
        <v>89</v>
      </c>
      <c r="Z16" s="14" t="s">
        <v>92</v>
      </c>
      <c r="AJ16" s="4" t="s">
        <v>84</v>
      </c>
      <c r="AK16" s="4" t="s">
        <v>85</v>
      </c>
    </row>
    <row r="17" spans="1:37">
      <c r="A17" s="12">
        <v>4</v>
      </c>
      <c r="B17" s="13" t="s">
        <v>77</v>
      </c>
      <c r="C17" s="14" t="s">
        <v>93</v>
      </c>
      <c r="D17" s="15" t="s">
        <v>94</v>
      </c>
      <c r="E17" s="16">
        <v>19.53</v>
      </c>
      <c r="F17" s="17" t="s">
        <v>80</v>
      </c>
      <c r="H17" s="18">
        <f t="shared" si="0"/>
        <v>0</v>
      </c>
      <c r="J17" s="18">
        <f t="shared" si="1"/>
        <v>0</v>
      </c>
      <c r="L17" s="19">
        <f t="shared" si="2"/>
        <v>0</v>
      </c>
      <c r="N17" s="16">
        <f t="shared" si="3"/>
        <v>0</v>
      </c>
      <c r="P17" s="17" t="s">
        <v>81</v>
      </c>
      <c r="V17" s="20" t="s">
        <v>64</v>
      </c>
      <c r="X17" s="52" t="s">
        <v>95</v>
      </c>
      <c r="Y17" s="52" t="s">
        <v>93</v>
      </c>
      <c r="Z17" s="14" t="s">
        <v>92</v>
      </c>
      <c r="AJ17" s="4" t="s">
        <v>84</v>
      </c>
      <c r="AK17" s="4" t="s">
        <v>85</v>
      </c>
    </row>
    <row r="18" spans="1:37">
      <c r="A18" s="12">
        <v>5</v>
      </c>
      <c r="B18" s="13" t="s">
        <v>77</v>
      </c>
      <c r="C18" s="14" t="s">
        <v>96</v>
      </c>
      <c r="D18" s="15" t="s">
        <v>97</v>
      </c>
      <c r="E18" s="16">
        <v>8.06</v>
      </c>
      <c r="F18" s="17" t="s">
        <v>80</v>
      </c>
      <c r="H18" s="18">
        <f t="shared" si="0"/>
        <v>0</v>
      </c>
      <c r="J18" s="18">
        <f t="shared" si="1"/>
        <v>0</v>
      </c>
      <c r="L18" s="19">
        <f t="shared" si="2"/>
        <v>0</v>
      </c>
      <c r="N18" s="16">
        <f t="shared" si="3"/>
        <v>0</v>
      </c>
      <c r="P18" s="17" t="s">
        <v>81</v>
      </c>
      <c r="V18" s="20" t="s">
        <v>64</v>
      </c>
      <c r="X18" s="52" t="s">
        <v>98</v>
      </c>
      <c r="Y18" s="52" t="s">
        <v>96</v>
      </c>
      <c r="Z18" s="14" t="s">
        <v>92</v>
      </c>
      <c r="AJ18" s="4" t="s">
        <v>84</v>
      </c>
      <c r="AK18" s="4" t="s">
        <v>85</v>
      </c>
    </row>
    <row r="19" spans="1:37">
      <c r="A19" s="12">
        <v>6</v>
      </c>
      <c r="B19" s="13" t="s">
        <v>99</v>
      </c>
      <c r="C19" s="14" t="s">
        <v>100</v>
      </c>
      <c r="D19" s="15" t="s">
        <v>101</v>
      </c>
      <c r="E19" s="16">
        <v>24.98</v>
      </c>
      <c r="F19" s="17" t="s">
        <v>80</v>
      </c>
      <c r="H19" s="18">
        <f t="shared" si="0"/>
        <v>0</v>
      </c>
      <c r="J19" s="18">
        <f t="shared" si="1"/>
        <v>0</v>
      </c>
      <c r="L19" s="19">
        <f t="shared" si="2"/>
        <v>0</v>
      </c>
      <c r="N19" s="16">
        <f t="shared" si="3"/>
        <v>0</v>
      </c>
      <c r="P19" s="17" t="s">
        <v>81</v>
      </c>
      <c r="V19" s="20" t="s">
        <v>64</v>
      </c>
      <c r="X19" s="52" t="s">
        <v>102</v>
      </c>
      <c r="Y19" s="52" t="s">
        <v>100</v>
      </c>
      <c r="Z19" s="14" t="s">
        <v>83</v>
      </c>
      <c r="AJ19" s="4" t="s">
        <v>84</v>
      </c>
      <c r="AK19" s="4" t="s">
        <v>85</v>
      </c>
    </row>
    <row r="20" spans="1:37">
      <c r="A20" s="12">
        <v>7</v>
      </c>
      <c r="B20" s="13" t="s">
        <v>99</v>
      </c>
      <c r="C20" s="14" t="s">
        <v>103</v>
      </c>
      <c r="D20" s="15" t="s">
        <v>104</v>
      </c>
      <c r="E20" s="16">
        <v>8.06</v>
      </c>
      <c r="F20" s="17" t="s">
        <v>80</v>
      </c>
      <c r="H20" s="18">
        <f t="shared" si="0"/>
        <v>0</v>
      </c>
      <c r="J20" s="18">
        <f t="shared" si="1"/>
        <v>0</v>
      </c>
      <c r="L20" s="19">
        <f t="shared" si="2"/>
        <v>0</v>
      </c>
      <c r="N20" s="16">
        <f t="shared" si="3"/>
        <v>0</v>
      </c>
      <c r="P20" s="17" t="s">
        <v>81</v>
      </c>
      <c r="V20" s="20" t="s">
        <v>64</v>
      </c>
      <c r="X20" s="52" t="s">
        <v>105</v>
      </c>
      <c r="Y20" s="52" t="s">
        <v>103</v>
      </c>
      <c r="Z20" s="14" t="s">
        <v>83</v>
      </c>
      <c r="AJ20" s="4" t="s">
        <v>84</v>
      </c>
      <c r="AK20" s="4" t="s">
        <v>85</v>
      </c>
    </row>
    <row r="21" spans="1:37">
      <c r="A21" s="12">
        <v>8</v>
      </c>
      <c r="B21" s="13" t="s">
        <v>99</v>
      </c>
      <c r="C21" s="14" t="s">
        <v>106</v>
      </c>
      <c r="D21" s="15" t="s">
        <v>107</v>
      </c>
      <c r="E21" s="16">
        <v>8.06</v>
      </c>
      <c r="F21" s="17" t="s">
        <v>80</v>
      </c>
      <c r="H21" s="18">
        <f t="shared" si="0"/>
        <v>0</v>
      </c>
      <c r="J21" s="18">
        <f t="shared" si="1"/>
        <v>0</v>
      </c>
      <c r="L21" s="19">
        <f t="shared" si="2"/>
        <v>0</v>
      </c>
      <c r="N21" s="16">
        <f t="shared" si="3"/>
        <v>0</v>
      </c>
      <c r="P21" s="17" t="s">
        <v>81</v>
      </c>
      <c r="V21" s="20" t="s">
        <v>64</v>
      </c>
      <c r="X21" s="52" t="s">
        <v>108</v>
      </c>
      <c r="Y21" s="52" t="s">
        <v>106</v>
      </c>
      <c r="Z21" s="14" t="s">
        <v>83</v>
      </c>
      <c r="AJ21" s="4" t="s">
        <v>84</v>
      </c>
      <c r="AK21" s="4" t="s">
        <v>85</v>
      </c>
    </row>
    <row r="22" spans="1:37">
      <c r="D22" s="53" t="s">
        <v>109</v>
      </c>
      <c r="E22" s="54">
        <f>J22</f>
        <v>0</v>
      </c>
      <c r="H22" s="54">
        <f>SUM(H12:H21)</f>
        <v>0</v>
      </c>
      <c r="I22" s="54">
        <f>SUM(I12:I21)</f>
        <v>0</v>
      </c>
      <c r="J22" s="54">
        <f>SUM(J12:J21)</f>
        <v>0</v>
      </c>
      <c r="L22" s="55">
        <f>SUM(L12:L21)</f>
        <v>0</v>
      </c>
      <c r="N22" s="56">
        <f>SUM(N12:N21)</f>
        <v>0</v>
      </c>
      <c r="W22" s="16">
        <f>SUM(W12:W21)</f>
        <v>0</v>
      </c>
    </row>
    <row r="24" spans="1:37">
      <c r="B24" s="14" t="s">
        <v>110</v>
      </c>
    </row>
    <row r="25" spans="1:37">
      <c r="A25" s="12">
        <v>9</v>
      </c>
      <c r="B25" s="13" t="s">
        <v>111</v>
      </c>
      <c r="C25" s="14" t="s">
        <v>112</v>
      </c>
      <c r="D25" s="15" t="s">
        <v>113</v>
      </c>
      <c r="E25" s="16">
        <v>2.48</v>
      </c>
      <c r="F25" s="17" t="s">
        <v>80</v>
      </c>
      <c r="H25" s="18">
        <f>ROUND(E25*G25,2)</f>
        <v>0</v>
      </c>
      <c r="J25" s="18">
        <f>ROUND(E25*G25,2)</f>
        <v>0</v>
      </c>
      <c r="K25" s="19">
        <v>1.8907700000000001</v>
      </c>
      <c r="L25" s="19">
        <f>E25*K25</f>
        <v>4.6891096000000001</v>
      </c>
      <c r="N25" s="16">
        <f>E25*M25</f>
        <v>0</v>
      </c>
      <c r="P25" s="17" t="s">
        <v>81</v>
      </c>
      <c r="V25" s="20" t="s">
        <v>64</v>
      </c>
      <c r="X25" s="52" t="s">
        <v>114</v>
      </c>
      <c r="Y25" s="52" t="s">
        <v>112</v>
      </c>
      <c r="Z25" s="14" t="s">
        <v>115</v>
      </c>
      <c r="AJ25" s="4" t="s">
        <v>84</v>
      </c>
      <c r="AK25" s="4" t="s">
        <v>85</v>
      </c>
    </row>
    <row r="26" spans="1:37">
      <c r="A26" s="12">
        <v>10</v>
      </c>
      <c r="B26" s="13" t="s">
        <v>116</v>
      </c>
      <c r="C26" s="14" t="s">
        <v>117</v>
      </c>
      <c r="D26" s="15" t="s">
        <v>118</v>
      </c>
      <c r="E26" s="16">
        <v>8.06</v>
      </c>
      <c r="F26" s="17" t="s">
        <v>80</v>
      </c>
      <c r="I26" s="18">
        <f>ROUND(E26*G26,2)</f>
        <v>0</v>
      </c>
      <c r="J26" s="18">
        <f>ROUND(E26*G26,2)</f>
        <v>0</v>
      </c>
      <c r="K26" s="19">
        <v>1.67</v>
      </c>
      <c r="L26" s="19">
        <f>E26*K26</f>
        <v>13.4602</v>
      </c>
      <c r="N26" s="16">
        <f>E26*M26</f>
        <v>0</v>
      </c>
      <c r="P26" s="17" t="s">
        <v>81</v>
      </c>
      <c r="V26" s="20" t="s">
        <v>63</v>
      </c>
      <c r="X26" s="52" t="s">
        <v>117</v>
      </c>
      <c r="Y26" s="52" t="s">
        <v>117</v>
      </c>
      <c r="Z26" s="14" t="s">
        <v>119</v>
      </c>
      <c r="AA26" s="14" t="s">
        <v>81</v>
      </c>
      <c r="AJ26" s="4" t="s">
        <v>120</v>
      </c>
      <c r="AK26" s="4" t="s">
        <v>85</v>
      </c>
    </row>
    <row r="27" spans="1:37">
      <c r="D27" s="53" t="s">
        <v>121</v>
      </c>
      <c r="E27" s="54">
        <f>J27</f>
        <v>0</v>
      </c>
      <c r="H27" s="54">
        <f>SUM(H24:H26)</f>
        <v>0</v>
      </c>
      <c r="I27" s="54">
        <f>SUM(I24:I26)</f>
        <v>0</v>
      </c>
      <c r="J27" s="54">
        <f>SUM(J24:J26)</f>
        <v>0</v>
      </c>
      <c r="L27" s="55">
        <f>SUM(L24:L26)</f>
        <v>18.149309600000002</v>
      </c>
      <c r="N27" s="56">
        <f>SUM(N24:N26)</f>
        <v>0</v>
      </c>
      <c r="W27" s="16">
        <f>SUM(W24:W26)</f>
        <v>0</v>
      </c>
    </row>
    <row r="29" spans="1:37">
      <c r="B29" s="14" t="s">
        <v>122</v>
      </c>
    </row>
    <row r="30" spans="1:37">
      <c r="A30" s="12">
        <v>11</v>
      </c>
      <c r="B30" s="13" t="s">
        <v>111</v>
      </c>
      <c r="C30" s="14" t="s">
        <v>123</v>
      </c>
      <c r="D30" s="15" t="s">
        <v>124</v>
      </c>
      <c r="E30" s="16">
        <v>9.8000000000000007</v>
      </c>
      <c r="F30" s="17" t="s">
        <v>125</v>
      </c>
      <c r="H30" s="18">
        <f>ROUND(E30*G30,2)</f>
        <v>0</v>
      </c>
      <c r="J30" s="18">
        <f t="shared" ref="J30:J37" si="4">ROUND(E30*G30,2)</f>
        <v>0</v>
      </c>
      <c r="L30" s="19">
        <f t="shared" ref="L30:L37" si="5">E30*K30</f>
        <v>0</v>
      </c>
      <c r="N30" s="16">
        <f t="shared" ref="N30:N37" si="6">E30*M30</f>
        <v>0</v>
      </c>
      <c r="P30" s="17" t="s">
        <v>81</v>
      </c>
      <c r="V30" s="20" t="s">
        <v>64</v>
      </c>
      <c r="X30" s="52" t="s">
        <v>126</v>
      </c>
      <c r="Y30" s="52" t="s">
        <v>123</v>
      </c>
      <c r="Z30" s="14" t="s">
        <v>115</v>
      </c>
      <c r="AJ30" s="4" t="s">
        <v>84</v>
      </c>
      <c r="AK30" s="4" t="s">
        <v>85</v>
      </c>
    </row>
    <row r="31" spans="1:37">
      <c r="A31" s="12">
        <v>12</v>
      </c>
      <c r="B31" s="13" t="s">
        <v>116</v>
      </c>
      <c r="C31" s="14" t="s">
        <v>127</v>
      </c>
      <c r="D31" s="15" t="s">
        <v>128</v>
      </c>
      <c r="E31" s="16">
        <v>9.8000000000000007</v>
      </c>
      <c r="F31" s="17" t="s">
        <v>125</v>
      </c>
      <c r="I31" s="18">
        <f>ROUND(E31*G31,2)</f>
        <v>0</v>
      </c>
      <c r="J31" s="18">
        <f t="shared" si="4"/>
        <v>0</v>
      </c>
      <c r="K31" s="19">
        <v>4.4999999999999999E-4</v>
      </c>
      <c r="L31" s="19">
        <f t="shared" si="5"/>
        <v>4.4099999999999999E-3</v>
      </c>
      <c r="N31" s="16">
        <f t="shared" si="6"/>
        <v>0</v>
      </c>
      <c r="P31" s="17" t="s">
        <v>81</v>
      </c>
      <c r="V31" s="20" t="s">
        <v>63</v>
      </c>
      <c r="X31" s="52" t="s">
        <v>127</v>
      </c>
      <c r="Y31" s="52" t="s">
        <v>127</v>
      </c>
      <c r="Z31" s="14" t="s">
        <v>129</v>
      </c>
      <c r="AA31" s="14" t="s">
        <v>130</v>
      </c>
      <c r="AJ31" s="4" t="s">
        <v>120</v>
      </c>
      <c r="AK31" s="4" t="s">
        <v>85</v>
      </c>
    </row>
    <row r="32" spans="1:37" ht="20.399999999999999">
      <c r="A32" s="12">
        <v>13</v>
      </c>
      <c r="B32" s="13" t="s">
        <v>111</v>
      </c>
      <c r="C32" s="14" t="s">
        <v>131</v>
      </c>
      <c r="D32" s="15" t="s">
        <v>132</v>
      </c>
      <c r="E32" s="16">
        <v>26</v>
      </c>
      <c r="F32" s="17" t="s">
        <v>125</v>
      </c>
      <c r="H32" s="18">
        <f>ROUND(E32*G32,2)</f>
        <v>0</v>
      </c>
      <c r="J32" s="18">
        <f t="shared" si="4"/>
        <v>0</v>
      </c>
      <c r="L32" s="19">
        <f t="shared" si="5"/>
        <v>0</v>
      </c>
      <c r="N32" s="16">
        <f t="shared" si="6"/>
        <v>0</v>
      </c>
      <c r="P32" s="17" t="s">
        <v>81</v>
      </c>
      <c r="V32" s="20" t="s">
        <v>64</v>
      </c>
      <c r="X32" s="52" t="s">
        <v>133</v>
      </c>
      <c r="Y32" s="52" t="s">
        <v>131</v>
      </c>
      <c r="Z32" s="14" t="s">
        <v>115</v>
      </c>
      <c r="AJ32" s="4" t="s">
        <v>84</v>
      </c>
      <c r="AK32" s="4" t="s">
        <v>85</v>
      </c>
    </row>
    <row r="33" spans="1:37">
      <c r="A33" s="12">
        <v>14</v>
      </c>
      <c r="B33" s="13" t="s">
        <v>116</v>
      </c>
      <c r="C33" s="14" t="s">
        <v>134</v>
      </c>
      <c r="D33" s="15" t="s">
        <v>135</v>
      </c>
      <c r="E33" s="16">
        <v>6</v>
      </c>
      <c r="F33" s="17" t="s">
        <v>136</v>
      </c>
      <c r="I33" s="18">
        <f>ROUND(E33*G33,2)</f>
        <v>0</v>
      </c>
      <c r="J33" s="18">
        <f t="shared" si="4"/>
        <v>0</v>
      </c>
      <c r="K33" s="19">
        <v>1.0500000000000001E-2</v>
      </c>
      <c r="L33" s="19">
        <f t="shared" si="5"/>
        <v>6.3E-2</v>
      </c>
      <c r="N33" s="16">
        <f t="shared" si="6"/>
        <v>0</v>
      </c>
      <c r="P33" s="17" t="s">
        <v>81</v>
      </c>
      <c r="V33" s="20" t="s">
        <v>63</v>
      </c>
      <c r="X33" s="52" t="s">
        <v>134</v>
      </c>
      <c r="Y33" s="52" t="s">
        <v>134</v>
      </c>
      <c r="Z33" s="14" t="s">
        <v>129</v>
      </c>
      <c r="AA33" s="14" t="s">
        <v>81</v>
      </c>
      <c r="AJ33" s="4" t="s">
        <v>120</v>
      </c>
      <c r="AK33" s="4" t="s">
        <v>85</v>
      </c>
    </row>
    <row r="34" spans="1:37">
      <c r="A34" s="12">
        <v>15</v>
      </c>
      <c r="B34" s="13" t="s">
        <v>111</v>
      </c>
      <c r="C34" s="14" t="s">
        <v>137</v>
      </c>
      <c r="D34" s="15" t="s">
        <v>138</v>
      </c>
      <c r="E34" s="16">
        <v>26.4</v>
      </c>
      <c r="F34" s="17" t="s">
        <v>125</v>
      </c>
      <c r="H34" s="18">
        <f>ROUND(E34*G34,2)</f>
        <v>0</v>
      </c>
      <c r="J34" s="18">
        <f t="shared" si="4"/>
        <v>0</v>
      </c>
      <c r="L34" s="19">
        <f t="shared" si="5"/>
        <v>0</v>
      </c>
      <c r="N34" s="16">
        <f t="shared" si="6"/>
        <v>0</v>
      </c>
      <c r="P34" s="17" t="s">
        <v>81</v>
      </c>
      <c r="V34" s="20" t="s">
        <v>64</v>
      </c>
      <c r="X34" s="52" t="s">
        <v>139</v>
      </c>
      <c r="Y34" s="52" t="s">
        <v>137</v>
      </c>
      <c r="Z34" s="14" t="s">
        <v>115</v>
      </c>
      <c r="AJ34" s="4" t="s">
        <v>84</v>
      </c>
      <c r="AK34" s="4" t="s">
        <v>85</v>
      </c>
    </row>
    <row r="35" spans="1:37" ht="20.399999999999999">
      <c r="A35" s="12">
        <v>16</v>
      </c>
      <c r="B35" s="13" t="s">
        <v>111</v>
      </c>
      <c r="C35" s="14" t="s">
        <v>140</v>
      </c>
      <c r="D35" s="15" t="s">
        <v>141</v>
      </c>
      <c r="E35" s="16">
        <v>1</v>
      </c>
      <c r="F35" s="17" t="s">
        <v>136</v>
      </c>
      <c r="H35" s="18">
        <f>ROUND(E35*G35,2)</f>
        <v>0</v>
      </c>
      <c r="J35" s="18">
        <f t="shared" si="4"/>
        <v>0</v>
      </c>
      <c r="K35" s="19">
        <v>3.0000000000000001E-5</v>
      </c>
      <c r="L35" s="19">
        <f t="shared" si="5"/>
        <v>3.0000000000000001E-5</v>
      </c>
      <c r="N35" s="16">
        <f t="shared" si="6"/>
        <v>0</v>
      </c>
      <c r="P35" s="17" t="s">
        <v>81</v>
      </c>
      <c r="V35" s="20" t="s">
        <v>64</v>
      </c>
      <c r="X35" s="52" t="s">
        <v>142</v>
      </c>
      <c r="Y35" s="52" t="s">
        <v>140</v>
      </c>
      <c r="Z35" s="14" t="s">
        <v>143</v>
      </c>
      <c r="AJ35" s="4" t="s">
        <v>84</v>
      </c>
      <c r="AK35" s="4" t="s">
        <v>85</v>
      </c>
    </row>
    <row r="36" spans="1:37">
      <c r="A36" s="12">
        <v>17</v>
      </c>
      <c r="B36" s="13" t="s">
        <v>116</v>
      </c>
      <c r="C36" s="14" t="s">
        <v>144</v>
      </c>
      <c r="D36" s="15" t="s">
        <v>145</v>
      </c>
      <c r="E36" s="16">
        <v>1</v>
      </c>
      <c r="F36" s="17" t="s">
        <v>136</v>
      </c>
      <c r="I36" s="18">
        <f>ROUND(E36*G36,2)</f>
        <v>0</v>
      </c>
      <c r="J36" s="18">
        <f t="shared" si="4"/>
        <v>0</v>
      </c>
      <c r="K36" s="19">
        <v>5.6600000000000001E-3</v>
      </c>
      <c r="L36" s="19">
        <f t="shared" si="5"/>
        <v>5.6600000000000001E-3</v>
      </c>
      <c r="N36" s="16">
        <f t="shared" si="6"/>
        <v>0</v>
      </c>
      <c r="P36" s="17" t="s">
        <v>81</v>
      </c>
      <c r="V36" s="20" t="s">
        <v>63</v>
      </c>
      <c r="X36" s="52" t="s">
        <v>144</v>
      </c>
      <c r="Y36" s="52" t="s">
        <v>144</v>
      </c>
      <c r="Z36" s="14" t="s">
        <v>129</v>
      </c>
      <c r="AA36" s="14" t="s">
        <v>146</v>
      </c>
      <c r="AJ36" s="4" t="s">
        <v>120</v>
      </c>
      <c r="AK36" s="4" t="s">
        <v>85</v>
      </c>
    </row>
    <row r="37" spans="1:37">
      <c r="A37" s="12">
        <v>18</v>
      </c>
      <c r="B37" s="13" t="s">
        <v>116</v>
      </c>
      <c r="C37" s="14" t="s">
        <v>147</v>
      </c>
      <c r="D37" s="15" t="s">
        <v>148</v>
      </c>
      <c r="E37" s="16">
        <v>1</v>
      </c>
      <c r="F37" s="17" t="s">
        <v>125</v>
      </c>
      <c r="I37" s="18">
        <f>ROUND(E37*G37,2)</f>
        <v>0</v>
      </c>
      <c r="J37" s="18">
        <f t="shared" si="4"/>
        <v>0</v>
      </c>
      <c r="L37" s="19">
        <f t="shared" si="5"/>
        <v>0</v>
      </c>
      <c r="N37" s="16">
        <f t="shared" si="6"/>
        <v>0</v>
      </c>
      <c r="P37" s="17" t="s">
        <v>81</v>
      </c>
      <c r="V37" s="20" t="s">
        <v>63</v>
      </c>
      <c r="X37" s="52" t="s">
        <v>147</v>
      </c>
      <c r="Y37" s="52" t="s">
        <v>147</v>
      </c>
      <c r="Z37" s="14" t="s">
        <v>129</v>
      </c>
      <c r="AA37" s="14" t="s">
        <v>149</v>
      </c>
      <c r="AJ37" s="4" t="s">
        <v>120</v>
      </c>
      <c r="AK37" s="4" t="s">
        <v>85</v>
      </c>
    </row>
    <row r="38" spans="1:37">
      <c r="D38" s="53" t="s">
        <v>150</v>
      </c>
      <c r="E38" s="54">
        <f>J38</f>
        <v>0</v>
      </c>
      <c r="H38" s="54">
        <f>SUM(H29:H37)</f>
        <v>0</v>
      </c>
      <c r="I38" s="54">
        <f>SUM(I29:I37)</f>
        <v>0</v>
      </c>
      <c r="J38" s="54">
        <f>SUM(J29:J37)</f>
        <v>0</v>
      </c>
      <c r="L38" s="55">
        <f>SUM(L29:L37)</f>
        <v>7.3099999999999998E-2</v>
      </c>
      <c r="N38" s="56">
        <f>SUM(N29:N37)</f>
        <v>0</v>
      </c>
      <c r="W38" s="16">
        <f>SUM(W29:W37)</f>
        <v>0</v>
      </c>
    </row>
    <row r="40" spans="1:37">
      <c r="B40" s="14" t="s">
        <v>151</v>
      </c>
    </row>
    <row r="41" spans="1:37">
      <c r="A41" s="12">
        <v>19</v>
      </c>
      <c r="B41" s="13" t="s">
        <v>152</v>
      </c>
      <c r="C41" s="14" t="s">
        <v>153</v>
      </c>
      <c r="D41" s="15" t="s">
        <v>154</v>
      </c>
      <c r="E41" s="16">
        <v>18.222000000000001</v>
      </c>
      <c r="F41" s="17" t="s">
        <v>155</v>
      </c>
      <c r="H41" s="18">
        <f>ROUND(E41*G41,2)</f>
        <v>0</v>
      </c>
      <c r="J41" s="18">
        <f>ROUND(E41*G41,2)</f>
        <v>0</v>
      </c>
      <c r="L41" s="19">
        <f>E41*K41</f>
        <v>0</v>
      </c>
      <c r="N41" s="16">
        <f>E41*M41</f>
        <v>0</v>
      </c>
      <c r="P41" s="17" t="s">
        <v>81</v>
      </c>
      <c r="V41" s="20" t="s">
        <v>64</v>
      </c>
      <c r="X41" s="52" t="s">
        <v>156</v>
      </c>
      <c r="Y41" s="52" t="s">
        <v>153</v>
      </c>
      <c r="Z41" s="14" t="s">
        <v>157</v>
      </c>
      <c r="AJ41" s="4" t="s">
        <v>84</v>
      </c>
      <c r="AK41" s="4" t="s">
        <v>85</v>
      </c>
    </row>
    <row r="42" spans="1:37">
      <c r="D42" s="53" t="s">
        <v>158</v>
      </c>
      <c r="E42" s="54">
        <f>J42</f>
        <v>0</v>
      </c>
      <c r="H42" s="54">
        <f>SUM(H40:H41)</f>
        <v>0</v>
      </c>
      <c r="I42" s="54">
        <f>SUM(I40:I41)</f>
        <v>0</v>
      </c>
      <c r="J42" s="54">
        <f>SUM(J40:J41)</f>
        <v>0</v>
      </c>
      <c r="L42" s="55">
        <f>SUM(L40:L41)</f>
        <v>0</v>
      </c>
      <c r="N42" s="56">
        <f>SUM(N40:N41)</f>
        <v>0</v>
      </c>
      <c r="W42" s="16">
        <f>SUM(W40:W41)</f>
        <v>0</v>
      </c>
    </row>
    <row r="44" spans="1:37">
      <c r="D44" s="53" t="s">
        <v>159</v>
      </c>
      <c r="E44" s="56">
        <f>J44</f>
        <v>0</v>
      </c>
      <c r="H44" s="54">
        <f>+H22+H27+H38+H42</f>
        <v>0</v>
      </c>
      <c r="I44" s="54">
        <f>+I22+I27+I38+I42</f>
        <v>0</v>
      </c>
      <c r="J44" s="54">
        <f>+J22+J27+J38+J42</f>
        <v>0</v>
      </c>
      <c r="L44" s="55">
        <f>+L22+L27+L38+L42</f>
        <v>18.222409600000002</v>
      </c>
      <c r="N44" s="56">
        <f>+N22+N27+N38+N42</f>
        <v>0</v>
      </c>
      <c r="W44" s="16">
        <f>+W22+W27+W38+W42</f>
        <v>0</v>
      </c>
    </row>
    <row r="46" spans="1:37">
      <c r="B46" s="51" t="s">
        <v>160</v>
      </c>
    </row>
    <row r="47" spans="1:37">
      <c r="B47" s="14" t="s">
        <v>161</v>
      </c>
    </row>
    <row r="48" spans="1:37">
      <c r="A48" s="12">
        <v>20</v>
      </c>
      <c r="B48" s="13" t="s">
        <v>162</v>
      </c>
      <c r="C48" s="14" t="s">
        <v>163</v>
      </c>
      <c r="D48" s="15" t="s">
        <v>164</v>
      </c>
      <c r="E48" s="16">
        <v>12</v>
      </c>
      <c r="F48" s="17" t="s">
        <v>125</v>
      </c>
      <c r="H48" s="18">
        <f>ROUND(E48*G48,2)</f>
        <v>0</v>
      </c>
      <c r="J48" s="18">
        <f t="shared" ref="J48:J56" si="7">ROUND(E48*G48,2)</f>
        <v>0</v>
      </c>
      <c r="K48" s="19">
        <v>5.4400000000000004E-3</v>
      </c>
      <c r="L48" s="19">
        <f t="shared" ref="L48:L56" si="8">E48*K48</f>
        <v>6.5280000000000005E-2</v>
      </c>
      <c r="N48" s="16">
        <f t="shared" ref="N48:N56" si="9">E48*M48</f>
        <v>0</v>
      </c>
      <c r="P48" s="17" t="s">
        <v>81</v>
      </c>
      <c r="V48" s="20" t="s">
        <v>165</v>
      </c>
      <c r="X48" s="52" t="s">
        <v>163</v>
      </c>
      <c r="Y48" s="52" t="s">
        <v>163</v>
      </c>
      <c r="Z48" s="14" t="s">
        <v>166</v>
      </c>
      <c r="AJ48" s="4" t="s">
        <v>167</v>
      </c>
      <c r="AK48" s="4" t="s">
        <v>85</v>
      </c>
    </row>
    <row r="49" spans="1:37">
      <c r="A49" s="12">
        <v>21</v>
      </c>
      <c r="B49" s="13" t="s">
        <v>168</v>
      </c>
      <c r="C49" s="14" t="s">
        <v>169</v>
      </c>
      <c r="D49" s="15" t="s">
        <v>170</v>
      </c>
      <c r="E49" s="16">
        <v>12</v>
      </c>
      <c r="F49" s="17" t="s">
        <v>125</v>
      </c>
      <c r="H49" s="18">
        <f>ROUND(E49*G49,2)</f>
        <v>0</v>
      </c>
      <c r="J49" s="18">
        <f t="shared" si="7"/>
        <v>0</v>
      </c>
      <c r="K49" s="19">
        <v>2.2000000000000001E-4</v>
      </c>
      <c r="L49" s="19">
        <f t="shared" si="8"/>
        <v>2.64E-3</v>
      </c>
      <c r="N49" s="16">
        <f t="shared" si="9"/>
        <v>0</v>
      </c>
      <c r="P49" s="17" t="s">
        <v>81</v>
      </c>
      <c r="V49" s="20" t="s">
        <v>165</v>
      </c>
      <c r="X49" s="52" t="s">
        <v>171</v>
      </c>
      <c r="Y49" s="52" t="s">
        <v>169</v>
      </c>
      <c r="Z49" s="14" t="s">
        <v>172</v>
      </c>
      <c r="AJ49" s="4" t="s">
        <v>167</v>
      </c>
      <c r="AK49" s="4" t="s">
        <v>85</v>
      </c>
    </row>
    <row r="50" spans="1:37">
      <c r="A50" s="12">
        <v>22</v>
      </c>
      <c r="B50" s="13" t="s">
        <v>168</v>
      </c>
      <c r="C50" s="14" t="s">
        <v>173</v>
      </c>
      <c r="D50" s="15" t="s">
        <v>174</v>
      </c>
      <c r="E50" s="16">
        <v>2</v>
      </c>
      <c r="F50" s="17" t="s">
        <v>136</v>
      </c>
      <c r="H50" s="18">
        <f>ROUND(E50*G50,2)</f>
        <v>0</v>
      </c>
      <c r="J50" s="18">
        <f t="shared" si="7"/>
        <v>0</v>
      </c>
      <c r="K50" s="19">
        <v>6.8999999999999997E-4</v>
      </c>
      <c r="L50" s="19">
        <f t="shared" si="8"/>
        <v>1.3799999999999999E-3</v>
      </c>
      <c r="N50" s="16">
        <f t="shared" si="9"/>
        <v>0</v>
      </c>
      <c r="P50" s="17" t="s">
        <v>81</v>
      </c>
      <c r="V50" s="20" t="s">
        <v>165</v>
      </c>
      <c r="X50" s="52" t="s">
        <v>175</v>
      </c>
      <c r="Y50" s="52" t="s">
        <v>173</v>
      </c>
      <c r="Z50" s="14" t="s">
        <v>143</v>
      </c>
      <c r="AJ50" s="4" t="s">
        <v>167</v>
      </c>
      <c r="AK50" s="4" t="s">
        <v>85</v>
      </c>
    </row>
    <row r="51" spans="1:37">
      <c r="A51" s="12">
        <v>23</v>
      </c>
      <c r="B51" s="13" t="s">
        <v>168</v>
      </c>
      <c r="C51" s="14" t="s">
        <v>176</v>
      </c>
      <c r="D51" s="15" t="s">
        <v>177</v>
      </c>
      <c r="E51" s="16">
        <v>2</v>
      </c>
      <c r="F51" s="17" t="s">
        <v>136</v>
      </c>
      <c r="H51" s="18">
        <f>ROUND(E51*G51,2)</f>
        <v>0</v>
      </c>
      <c r="J51" s="18">
        <f t="shared" si="7"/>
        <v>0</v>
      </c>
      <c r="L51" s="19">
        <f t="shared" si="8"/>
        <v>0</v>
      </c>
      <c r="N51" s="16">
        <f t="shared" si="9"/>
        <v>0</v>
      </c>
      <c r="P51" s="17" t="s">
        <v>81</v>
      </c>
      <c r="V51" s="20" t="s">
        <v>165</v>
      </c>
      <c r="X51" s="52" t="s">
        <v>178</v>
      </c>
      <c r="Y51" s="52" t="s">
        <v>176</v>
      </c>
      <c r="Z51" s="14" t="s">
        <v>172</v>
      </c>
      <c r="AJ51" s="4" t="s">
        <v>167</v>
      </c>
      <c r="AK51" s="4" t="s">
        <v>85</v>
      </c>
    </row>
    <row r="52" spans="1:37">
      <c r="A52" s="12">
        <v>24</v>
      </c>
      <c r="B52" s="13" t="s">
        <v>116</v>
      </c>
      <c r="C52" s="14" t="s">
        <v>179</v>
      </c>
      <c r="D52" s="15" t="s">
        <v>180</v>
      </c>
      <c r="E52" s="16">
        <v>2</v>
      </c>
      <c r="F52" s="17" t="s">
        <v>136</v>
      </c>
      <c r="I52" s="18">
        <f>ROUND(E52*G52,2)</f>
        <v>0</v>
      </c>
      <c r="J52" s="18">
        <f t="shared" si="7"/>
        <v>0</v>
      </c>
      <c r="K52" s="19">
        <v>1E-3</v>
      </c>
      <c r="L52" s="19">
        <f t="shared" si="8"/>
        <v>2E-3</v>
      </c>
      <c r="N52" s="16">
        <f t="shared" si="9"/>
        <v>0</v>
      </c>
      <c r="P52" s="17" t="s">
        <v>81</v>
      </c>
      <c r="V52" s="20" t="s">
        <v>63</v>
      </c>
      <c r="X52" s="52" t="s">
        <v>179</v>
      </c>
      <c r="Y52" s="52" t="s">
        <v>179</v>
      </c>
      <c r="Z52" s="14" t="s">
        <v>181</v>
      </c>
      <c r="AA52" s="14" t="s">
        <v>81</v>
      </c>
      <c r="AJ52" s="4" t="s">
        <v>182</v>
      </c>
      <c r="AK52" s="4" t="s">
        <v>85</v>
      </c>
    </row>
    <row r="53" spans="1:37">
      <c r="A53" s="12">
        <v>25</v>
      </c>
      <c r="B53" s="13" t="s">
        <v>168</v>
      </c>
      <c r="C53" s="14" t="s">
        <v>183</v>
      </c>
      <c r="D53" s="15" t="s">
        <v>184</v>
      </c>
      <c r="E53" s="16">
        <v>20</v>
      </c>
      <c r="F53" s="17" t="s">
        <v>125</v>
      </c>
      <c r="H53" s="18">
        <f>ROUND(E53*G53,2)</f>
        <v>0</v>
      </c>
      <c r="J53" s="18">
        <f t="shared" si="7"/>
        <v>0</v>
      </c>
      <c r="K53" s="19">
        <v>6.8999999999999997E-4</v>
      </c>
      <c r="L53" s="19">
        <f t="shared" si="8"/>
        <v>1.38E-2</v>
      </c>
      <c r="N53" s="16">
        <f t="shared" si="9"/>
        <v>0</v>
      </c>
      <c r="P53" s="17" t="s">
        <v>81</v>
      </c>
      <c r="V53" s="20" t="s">
        <v>165</v>
      </c>
      <c r="X53" s="52" t="s">
        <v>185</v>
      </c>
      <c r="Y53" s="52" t="s">
        <v>183</v>
      </c>
      <c r="Z53" s="14" t="s">
        <v>172</v>
      </c>
      <c r="AJ53" s="4" t="s">
        <v>167</v>
      </c>
      <c r="AK53" s="4" t="s">
        <v>85</v>
      </c>
    </row>
    <row r="54" spans="1:37">
      <c r="A54" s="12">
        <v>26</v>
      </c>
      <c r="B54" s="13" t="s">
        <v>168</v>
      </c>
      <c r="C54" s="14" t="s">
        <v>186</v>
      </c>
      <c r="D54" s="15" t="s">
        <v>187</v>
      </c>
      <c r="E54" s="16">
        <v>20</v>
      </c>
      <c r="F54" s="17" t="s">
        <v>188</v>
      </c>
      <c r="H54" s="18">
        <f>ROUND(E54*G54,2)</f>
        <v>0</v>
      </c>
      <c r="J54" s="18">
        <f t="shared" si="7"/>
        <v>0</v>
      </c>
      <c r="K54" s="19">
        <v>4.2999999999999999E-4</v>
      </c>
      <c r="L54" s="19">
        <f t="shared" si="8"/>
        <v>8.6E-3</v>
      </c>
      <c r="N54" s="16">
        <f t="shared" si="9"/>
        <v>0</v>
      </c>
      <c r="P54" s="17" t="s">
        <v>81</v>
      </c>
      <c r="V54" s="20" t="s">
        <v>165</v>
      </c>
      <c r="X54" s="52" t="s">
        <v>189</v>
      </c>
      <c r="Y54" s="52" t="s">
        <v>186</v>
      </c>
      <c r="Z54" s="14" t="s">
        <v>172</v>
      </c>
      <c r="AJ54" s="4" t="s">
        <v>167</v>
      </c>
      <c r="AK54" s="4" t="s">
        <v>85</v>
      </c>
    </row>
    <row r="55" spans="1:37">
      <c r="A55" s="12">
        <v>27</v>
      </c>
      <c r="B55" s="13" t="s">
        <v>168</v>
      </c>
      <c r="C55" s="14" t="s">
        <v>190</v>
      </c>
      <c r="D55" s="15" t="s">
        <v>191</v>
      </c>
      <c r="E55" s="16">
        <v>20</v>
      </c>
      <c r="F55" s="17" t="s">
        <v>188</v>
      </c>
      <c r="H55" s="18">
        <f>ROUND(E55*G55,2)</f>
        <v>0</v>
      </c>
      <c r="J55" s="18">
        <f t="shared" si="7"/>
        <v>0</v>
      </c>
      <c r="K55" s="19">
        <v>5.0000000000000002E-5</v>
      </c>
      <c r="L55" s="19">
        <f t="shared" si="8"/>
        <v>1E-3</v>
      </c>
      <c r="N55" s="16">
        <f t="shared" si="9"/>
        <v>0</v>
      </c>
      <c r="P55" s="17" t="s">
        <v>81</v>
      </c>
      <c r="V55" s="20" t="s">
        <v>165</v>
      </c>
      <c r="X55" s="52" t="s">
        <v>192</v>
      </c>
      <c r="Y55" s="52" t="s">
        <v>190</v>
      </c>
      <c r="Z55" s="14" t="s">
        <v>172</v>
      </c>
      <c r="AJ55" s="4" t="s">
        <v>167</v>
      </c>
      <c r="AK55" s="4" t="s">
        <v>85</v>
      </c>
    </row>
    <row r="56" spans="1:37">
      <c r="A56" s="12">
        <v>28</v>
      </c>
      <c r="B56" s="13" t="s">
        <v>116</v>
      </c>
      <c r="C56" s="14" t="s">
        <v>193</v>
      </c>
      <c r="D56" s="15" t="s">
        <v>194</v>
      </c>
      <c r="E56" s="16">
        <v>20</v>
      </c>
      <c r="F56" s="17" t="s">
        <v>136</v>
      </c>
      <c r="I56" s="18">
        <f>ROUND(E56*G56,2)</f>
        <v>0</v>
      </c>
      <c r="J56" s="18">
        <f t="shared" si="7"/>
        <v>0</v>
      </c>
      <c r="K56" s="19">
        <v>8.5000000000000006E-3</v>
      </c>
      <c r="L56" s="19">
        <f t="shared" si="8"/>
        <v>0.17</v>
      </c>
      <c r="N56" s="16">
        <f t="shared" si="9"/>
        <v>0</v>
      </c>
      <c r="P56" s="17" t="s">
        <v>81</v>
      </c>
      <c r="V56" s="20" t="s">
        <v>63</v>
      </c>
      <c r="X56" s="52" t="s">
        <v>193</v>
      </c>
      <c r="Y56" s="52" t="s">
        <v>193</v>
      </c>
      <c r="Z56" s="14" t="s">
        <v>195</v>
      </c>
      <c r="AA56" s="14" t="s">
        <v>81</v>
      </c>
      <c r="AJ56" s="4" t="s">
        <v>182</v>
      </c>
      <c r="AK56" s="4" t="s">
        <v>85</v>
      </c>
    </row>
    <row r="57" spans="1:37">
      <c r="D57" s="53" t="s">
        <v>196</v>
      </c>
      <c r="E57" s="54">
        <f>J57</f>
        <v>0</v>
      </c>
      <c r="H57" s="54">
        <f>SUM(H46:H56)</f>
        <v>0</v>
      </c>
      <c r="I57" s="54">
        <f>SUM(I46:I56)</f>
        <v>0</v>
      </c>
      <c r="J57" s="54">
        <f>SUM(J46:J56)</f>
        <v>0</v>
      </c>
      <c r="L57" s="55">
        <f>SUM(L46:L56)</f>
        <v>0.26470000000000005</v>
      </c>
      <c r="N57" s="56">
        <f>SUM(N46:N56)</f>
        <v>0</v>
      </c>
      <c r="W57" s="16">
        <f>SUM(W46:W56)</f>
        <v>0</v>
      </c>
    </row>
    <row r="59" spans="1:37">
      <c r="D59" s="53" t="s">
        <v>197</v>
      </c>
      <c r="E59" s="54">
        <f>J59</f>
        <v>0</v>
      </c>
      <c r="H59" s="54">
        <f>+H57</f>
        <v>0</v>
      </c>
      <c r="I59" s="54">
        <f>+I57</f>
        <v>0</v>
      </c>
      <c r="J59" s="54">
        <f>+J57</f>
        <v>0</v>
      </c>
      <c r="L59" s="55">
        <f>+L57</f>
        <v>0.26470000000000005</v>
      </c>
      <c r="N59" s="56">
        <f>+N57</f>
        <v>0</v>
      </c>
      <c r="W59" s="16">
        <f>+W57</f>
        <v>0</v>
      </c>
    </row>
    <row r="61" spans="1:37">
      <c r="D61" s="57" t="s">
        <v>198</v>
      </c>
      <c r="E61" s="54">
        <f>J61</f>
        <v>0</v>
      </c>
      <c r="H61" s="54">
        <f>+H44+H59</f>
        <v>0</v>
      </c>
      <c r="I61" s="54">
        <f>+I44+I59</f>
        <v>0</v>
      </c>
      <c r="J61" s="54">
        <f>+J44+J59</f>
        <v>0</v>
      </c>
      <c r="L61" s="55">
        <f>+L44+L59</f>
        <v>18.487109600000004</v>
      </c>
      <c r="N61" s="56">
        <f>+N44+N59</f>
        <v>0</v>
      </c>
      <c r="W61" s="16">
        <f>+W44+W59</f>
        <v>0</v>
      </c>
    </row>
  </sheetData>
  <mergeCells count="2">
    <mergeCell ref="K9:L9"/>
    <mergeCell ref="M9:N9"/>
  </mergeCells>
  <pageMargins left="0.2" right="9.0277777777777804E-2" top="0.62916666666666698" bottom="0.59027777777777801" header="0.51180555555555496" footer="0.35416666666666702"/>
  <pageSetup paperSize="9" scale="92" firstPageNumber="0" orientation="landscape" useFirstPageNumber="1" horizontalDpi="300" verticalDpi="300" r:id="rId1"/>
  <headerFooter>
    <oddFooter>&amp;R&amp;"Arial Narrow,Bežné"&amp;8Strana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51EF1-9D89-44DA-87EE-FB8BB8165F3B}">
  <dimension ref="A1"/>
  <sheetViews>
    <sheetView workbookViewId="0">
      <selection activeCell="A7" sqref="A7"/>
    </sheetView>
  </sheetViews>
  <sheetFormatPr defaultRowHeight="13.2"/>
  <cols>
    <col min="1" max="1" width="57.88671875" customWidth="1"/>
  </cols>
  <sheetData>
    <row r="1" spans="1:1" ht="220.8">
      <c r="A1" s="60" t="s">
        <v>199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2</vt:i4>
      </vt:variant>
    </vt:vector>
  </HeadingPairs>
  <TitlesOfParts>
    <vt:vector size="4" baseType="lpstr">
      <vt:lpstr>Zadanie</vt:lpstr>
      <vt:lpstr>UPOZORNENIE</vt:lpstr>
      <vt:lpstr>Zadanie!Názvy_tlače</vt:lpstr>
      <vt:lpstr>Zadanie!Oblasť_tlače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Golejová Ľubica, Ing.</cp:lastModifiedBy>
  <cp:revision>2</cp:revision>
  <cp:lastPrinted>2019-05-20T14:23:00Z</cp:lastPrinted>
  <dcterms:created xsi:type="dcterms:W3CDTF">1999-04-06T07:39:00Z</dcterms:created>
  <dcterms:modified xsi:type="dcterms:W3CDTF">2021-01-07T09:50:26Z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1033-11.2.0.8970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